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HOBBIES_writing\Writing\Electrical Design Book-Consultants Guide\The Book Resources\Sample Electrical Bills of Quantities-In Excel Format\"/>
    </mc:Choice>
  </mc:AlternateContent>
  <bookViews>
    <workbookView xWindow="-300" yWindow="-15" windowWidth="13080" windowHeight="10575" activeTab="1"/>
  </bookViews>
  <sheets>
    <sheet name="PROJECT A" sheetId="2" r:id="rId1"/>
    <sheet name="PROJECT B" sheetId="4" r:id="rId2"/>
  </sheets>
  <definedNames>
    <definedName name="_xlnm.Print_Area" localSheetId="1">'PROJECT B'!$A$1:$F$134</definedName>
  </definedNames>
  <calcPr calcId="152511"/>
</workbook>
</file>

<file path=xl/calcChain.xml><?xml version="1.0" encoding="utf-8"?>
<calcChain xmlns="http://schemas.openxmlformats.org/spreadsheetml/2006/main">
  <c r="H82" i="4" l="1"/>
  <c r="D55" i="4"/>
  <c r="D31" i="4"/>
  <c r="D19" i="4"/>
  <c r="D17" i="4"/>
  <c r="D15" i="4"/>
  <c r="D13" i="4"/>
  <c r="D59" i="2"/>
  <c r="D34" i="2"/>
  <c r="D20" i="2"/>
  <c r="D18" i="2"/>
  <c r="D16" i="2"/>
  <c r="H84" i="2"/>
  <c r="D14" i="2"/>
  <c r="F69" i="2" l="1"/>
  <c r="G157" i="2" l="1"/>
  <c r="G160" i="2" s="1"/>
</calcChain>
</file>

<file path=xl/sharedStrings.xml><?xml version="1.0" encoding="utf-8"?>
<sst xmlns="http://schemas.openxmlformats.org/spreadsheetml/2006/main" count="252" uniqueCount="92">
  <si>
    <t>ITEM</t>
  </si>
  <si>
    <t>DESCRIPTION</t>
  </si>
  <si>
    <t>AMOUNT Kshs</t>
  </si>
  <si>
    <t>UNIT</t>
  </si>
  <si>
    <t>QTY</t>
  </si>
  <si>
    <t>RATE Kshs</t>
  </si>
  <si>
    <t>No</t>
  </si>
  <si>
    <t>Item</t>
  </si>
  <si>
    <t>TOTAL CARRIED FORWARD TO SUMMARY PAGE</t>
  </si>
  <si>
    <t>ELECTRICAL WORKS:</t>
  </si>
  <si>
    <t xml:space="preserve">Provide, Install, Test and Commission </t>
  </si>
  <si>
    <t>(To be done by a specialist nominated  subcontractor)</t>
  </si>
  <si>
    <t>1500VA photocell control unit as Thorn Cat No. QPK complete with 80A contactor with 240V AC contactor coil as Crabtree fitted on 3m galvanised steel pole or the main column stoke to approval</t>
  </si>
  <si>
    <t>2.5mm^2  six core flexible cable. Rate to include for laying and fixing of the cable</t>
  </si>
  <si>
    <t>LM</t>
  </si>
  <si>
    <t>10mm^2 two core steel armoured cable. Rate to include for laying and fixing of cable</t>
  </si>
  <si>
    <t xml:space="preserve">Ditto but 4mm^2  </t>
  </si>
  <si>
    <t>100mm diameter PVC duct with concrete sorround at road crossings</t>
  </si>
  <si>
    <t>4mm Terminal Blocks at every cable junction.</t>
  </si>
  <si>
    <t>Galvanised steel Meter and lockable switching cabinets, ground mounted, water proofed raised above ground on concrete base to details. Rate to include concrete mounting and other accessories</t>
  </si>
  <si>
    <t>Free Standing Fully Weatherproof Metalclad Feeder Pillar for housing the street lighting switchgear and Controls.</t>
  </si>
  <si>
    <t>30A Circuit Breakers club turn or equivalent</t>
  </si>
  <si>
    <t xml:space="preserve">100A Mains Switch </t>
  </si>
  <si>
    <t>400W Halogen street lamps encased, assembled and ready. Rate to include for connection to street Highmast floodlighting poles</t>
  </si>
  <si>
    <t>No..</t>
  </si>
  <si>
    <t>Earthing conductor</t>
  </si>
  <si>
    <t>Earthing comprising of 1800mm long by 15mm diameter copper earth electrode with a driving tip and clamp in a 300mm by 300mm man hole with removable cover</t>
  </si>
  <si>
    <t>400A operating earth linkage circuit breaker with rated leakage current of 0.5 Amp  Type crabtree or equivalent</t>
  </si>
  <si>
    <t>30M HIGHMAST FLOODLIGHTING STRUCTURE</t>
  </si>
  <si>
    <t>Procure, supply and fix in place galvanised root mounted, continuous taper, polygonal cross-section steel columns, to meet 30m mounting height requirements with Luminaire carriage assembly for 9No. 400W HPS floodlights, pulleys, anchoring bolts and the lowering steel ropes. The Contractor to submit all drawings to the Engineer for APPROVAL before commencement of Works.</t>
  </si>
  <si>
    <t>Electrical winch for lowering and raising the luminaire carriage assembly as described in the specifications.</t>
  </si>
  <si>
    <t>Allow for painting of the mast with reflective  red/white paint to meet the requirements of the Kenya Aviation Authority and Energy Regulation Commission.</t>
  </si>
  <si>
    <t>Allow for installation of two high quality, heavy duty beacon warning lights with polycarbonate lenses and bases, with blinking flash illumination and including all other accessories and wiring for each mast.(Aircraft abstruction Lights)</t>
  </si>
  <si>
    <t>ROADS CROSSING</t>
  </si>
  <si>
    <t>Excavate trench for cables in Bituminous pavement for cabling including  levelling and ramming bottoms, planking and strutting, backfilling and removing surplus soil from site,repair, make good</t>
  </si>
  <si>
    <t>subject to re-measurements</t>
  </si>
  <si>
    <t>EXCAVATION</t>
  </si>
  <si>
    <t>Excavate pit size 3.0x3.0x2m deep (internal dimensions) for the foundations on site, back fill and spread surplus on site, including all works for side protection and for keeping site free from water, mud,and fallen materials</t>
  </si>
  <si>
    <t>CM</t>
  </si>
  <si>
    <t>Mass concrete grade 15/25 in:</t>
  </si>
  <si>
    <t xml:space="preserve">50mm thick base slab as blinding layer Vibrated concrete grade 20/20 in: </t>
  </si>
  <si>
    <t>SM</t>
  </si>
  <si>
    <t>2500mm x2500mmx1,500mm deep foundation slab</t>
  </si>
  <si>
    <t>Reinforcement: high yield mild steel bars</t>
  </si>
  <si>
    <t>Y12</t>
  </si>
  <si>
    <t>KG</t>
  </si>
  <si>
    <t>Y10</t>
  </si>
  <si>
    <t>CIVIL WORKS</t>
  </si>
  <si>
    <t>Clear Site including removal of hedges, bushes, trees (except those designated to remain by the Engineer) and other vegetation and objectionable materials as prescribed in the Specifications.</t>
  </si>
  <si>
    <t xml:space="preserve">Remove topsoil to a depth of 200 mm and in locations directed by the Engineer </t>
  </si>
  <si>
    <t>Heavy grading of the stripped alignment and gravelling with approved gravel</t>
  </si>
  <si>
    <t xml:space="preserve">KSHS.. </t>
  </si>
  <si>
    <t>Sub Total from Page no. 1: Electrical  Works</t>
  </si>
  <si>
    <t>ELECTRICAL PRELIMINARY ESTIMATES</t>
  </si>
  <si>
    <t>CARRIED TO MAIN SUMMARY PAGE</t>
  </si>
  <si>
    <t xml:space="preserve">Sub Total from Page no. 2: Highmast  Floodlighting </t>
  </si>
  <si>
    <t>Ditto but 1.5mm^2  ditto 3 - Core PVC sheathed cable</t>
  </si>
  <si>
    <t>Ditto on  gravel roads and any other path other than on Pavement</t>
  </si>
  <si>
    <t xml:space="preserve">The following 4 No. Foundation bases for the highmast provisional and </t>
  </si>
  <si>
    <t>MAIN SUMMARY PAGE</t>
  </si>
  <si>
    <t>Sub Total from Page no. 3:  Civil Works</t>
  </si>
  <si>
    <t>COLLECTION PAGE</t>
  </si>
  <si>
    <t>TOTAL FOR CIANDA WARD</t>
  </si>
  <si>
    <t>A</t>
  </si>
  <si>
    <t xml:space="preserve">Sub Total from Page no. 1:General  Preliminaries </t>
  </si>
  <si>
    <t>KSHS</t>
  </si>
  <si>
    <t>F</t>
  </si>
  <si>
    <t xml:space="preserve">   KPLC CHARGES</t>
  </si>
  <si>
    <t xml:space="preserve">Allow a Provisional Sum to cover for Kenya </t>
  </si>
  <si>
    <t>Power and Lighting Company  Charges anc contribution</t>
  </si>
  <si>
    <t>G</t>
  </si>
  <si>
    <t xml:space="preserve">ALLOW FOR TESTING AND COMMISSIONING OF </t>
  </si>
  <si>
    <t>THE COMPLETE WORKS</t>
  </si>
  <si>
    <t>H</t>
  </si>
  <si>
    <t>SUB TOTAL 1</t>
  </si>
  <si>
    <t>I</t>
  </si>
  <si>
    <t xml:space="preserve">ADD 10% of Sub Total 1 as Provisional Sum for  contingencies to be </t>
  </si>
  <si>
    <t>expended in the whole or part or deleted as directed by the Engineer</t>
  </si>
  <si>
    <t>K</t>
  </si>
  <si>
    <t>GRAND TOTAL CARRIED TO FORM OF TENDER</t>
  </si>
  <si>
    <t>HIGH MAST INSTALLATION</t>
  </si>
  <si>
    <t>J</t>
  </si>
  <si>
    <t>TOTAL FOR  HIGH MAST FLOOD LIGHTING</t>
  </si>
  <si>
    <t xml:space="preserve">Allow for Lightening arrestors complete with the Air terminal Base and </t>
  </si>
  <si>
    <t>all necessary accessories for Lightening Protection.'</t>
  </si>
  <si>
    <t>KSHS..</t>
  </si>
  <si>
    <t>PROJECT A</t>
  </si>
  <si>
    <t>PROJECT A URBAAN AREA</t>
  </si>
  <si>
    <t>PROJECT B AREA</t>
  </si>
  <si>
    <t>PROJECT A AREA URBAN AREA</t>
  </si>
  <si>
    <t xml:space="preserve">PROJECT A </t>
  </si>
  <si>
    <t>TOTAL FOR PROJECT 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</si>
</sst>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_-;\-* #,##0.0_-;_-* &quot;-&quot;_-;_-@_-"/>
    <numFmt numFmtId="165" formatCode="0.0"/>
  </numFmts>
  <fonts count="25" x14ac:knownFonts="1">
    <font>
      <sz val="11"/>
      <color theme="1"/>
      <name val="Calibri"/>
      <family val="2"/>
      <scheme val="minor"/>
    </font>
    <font>
      <sz val="11"/>
      <color theme="1"/>
      <name val="Calibri"/>
      <family val="2"/>
      <scheme val="minor"/>
    </font>
    <font>
      <b/>
      <sz val="12"/>
      <name val="Times New Roman"/>
      <family val="1"/>
    </font>
    <font>
      <sz val="10"/>
      <name val="Arial"/>
      <family val="2"/>
    </font>
    <font>
      <sz val="12"/>
      <name val="Times New Roman"/>
      <family val="1"/>
    </font>
    <font>
      <b/>
      <u/>
      <sz val="14"/>
      <name val="Times New Roman"/>
      <family val="1"/>
    </font>
    <font>
      <sz val="12"/>
      <color theme="0"/>
      <name val="Times New Roman"/>
      <family val="1"/>
    </font>
    <font>
      <b/>
      <sz val="14"/>
      <color rgb="FF000000"/>
      <name val="Times New Roman"/>
      <family val="1"/>
    </font>
    <font>
      <sz val="12"/>
      <color rgb="FFFF0000"/>
      <name val="Times New Roman"/>
      <family val="1"/>
    </font>
    <font>
      <b/>
      <sz val="14"/>
      <name val="Times New Roman"/>
      <family val="1"/>
    </font>
    <font>
      <sz val="10"/>
      <name val="Times New Roman"/>
      <family val="1"/>
    </font>
    <font>
      <sz val="12"/>
      <color rgb="FF0070C0"/>
      <name val="Times New Roman"/>
      <family val="1"/>
    </font>
    <font>
      <sz val="11"/>
      <name val="Times New Roman"/>
      <family val="1"/>
    </font>
    <font>
      <sz val="14"/>
      <name val="Times New Roman"/>
      <family val="1"/>
    </font>
    <font>
      <b/>
      <sz val="14"/>
      <color theme="1"/>
      <name val="Calibri"/>
      <family val="2"/>
      <scheme val="minor"/>
    </font>
    <font>
      <b/>
      <sz val="12"/>
      <color theme="1"/>
      <name val="Calibri"/>
      <family val="2"/>
      <scheme val="minor"/>
    </font>
    <font>
      <sz val="10"/>
      <color rgb="FF0070C0"/>
      <name val="Times New Roman"/>
      <family val="1"/>
    </font>
    <font>
      <sz val="11"/>
      <color rgb="FFFF0000"/>
      <name val="Calibri"/>
      <family val="2"/>
      <scheme val="minor"/>
    </font>
    <font>
      <b/>
      <sz val="11"/>
      <name val="Times New Roman"/>
      <family val="1"/>
    </font>
    <font>
      <b/>
      <sz val="12"/>
      <color theme="0"/>
      <name val="Times New Roman"/>
      <family val="1"/>
    </font>
    <font>
      <b/>
      <sz val="11"/>
      <color theme="1"/>
      <name val="Times New Roman"/>
      <family val="1"/>
    </font>
    <font>
      <sz val="11"/>
      <color theme="1"/>
      <name val="Times New Roman"/>
      <family val="1"/>
    </font>
    <font>
      <i/>
      <sz val="12"/>
      <color rgb="FF0070C0"/>
      <name val="Times New Roman"/>
      <family val="1"/>
    </font>
    <font>
      <i/>
      <sz val="12"/>
      <name val="Times New Roman"/>
      <family val="1"/>
    </font>
    <font>
      <i/>
      <sz val="10"/>
      <color rgb="FF0070C0"/>
      <name val="Times New Roman"/>
      <family val="1"/>
    </font>
  </fonts>
  <fills count="4">
    <fill>
      <patternFill patternType="none"/>
    </fill>
    <fill>
      <patternFill patternType="gray125"/>
    </fill>
    <fill>
      <patternFill patternType="solid">
        <fgColor rgb="FFFFC000"/>
        <bgColor indexed="64"/>
      </patternFill>
    </fill>
    <fill>
      <patternFill patternType="solid">
        <fgColor theme="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s>
  <cellStyleXfs count="5">
    <xf numFmtId="0" fontId="0" fillId="0" borderId="0"/>
    <xf numFmtId="43" fontId="1" fillId="0" borderId="0" applyFont="0" applyFill="0" applyBorder="0" applyAlignment="0" applyProtection="0"/>
    <xf numFmtId="0" fontId="3" fillId="0" borderId="0">
      <alignment horizontal="justify"/>
    </xf>
    <xf numFmtId="0" fontId="3" fillId="0" borderId="13" applyNumberFormat="0">
      <protection locked="0"/>
    </xf>
    <xf numFmtId="0" fontId="3" fillId="0" borderId="0"/>
  </cellStyleXfs>
  <cellXfs count="290">
    <xf numFmtId="0" fontId="0" fillId="0" borderId="0" xfId="0"/>
    <xf numFmtId="0" fontId="2" fillId="0" borderId="2" xfId="2" applyFont="1" applyBorder="1" applyAlignment="1">
      <alignment horizontal="justify"/>
    </xf>
    <xf numFmtId="0" fontId="4" fillId="0" borderId="0" xfId="2" applyFont="1" applyAlignment="1">
      <alignment horizontal="justify"/>
    </xf>
    <xf numFmtId="164" fontId="4" fillId="0" borderId="5" xfId="2" applyNumberFormat="1" applyFont="1" applyBorder="1"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justify"/>
    </xf>
    <xf numFmtId="0" fontId="4" fillId="0" borderId="12" xfId="2" applyNumberFormat="1" applyFont="1" applyBorder="1" applyAlignment="1">
      <alignment horizontal="center" vertical="top"/>
    </xf>
    <xf numFmtId="0" fontId="2" fillId="0" borderId="1" xfId="3" applyFont="1" applyBorder="1" applyAlignment="1">
      <protection locked="0"/>
    </xf>
    <xf numFmtId="0" fontId="2" fillId="0" borderId="2" xfId="2" applyFont="1" applyBorder="1" applyAlignment="1">
      <alignment horizontal="center" vertical="center"/>
    </xf>
    <xf numFmtId="3" fontId="2" fillId="0" borderId="2" xfId="2" applyNumberFormat="1" applyFont="1" applyBorder="1" applyAlignment="1">
      <alignment horizontal="center" vertical="center"/>
    </xf>
    <xf numFmtId="3" fontId="2" fillId="0" borderId="3" xfId="3" applyNumberFormat="1" applyFont="1" applyBorder="1" applyAlignment="1">
      <alignment horizontal="center" vertical="center"/>
      <protection locked="0"/>
    </xf>
    <xf numFmtId="0" fontId="2" fillId="0" borderId="2" xfId="2" applyNumberFormat="1" applyFont="1" applyBorder="1" applyAlignment="1">
      <alignment horizontal="center" vertical="center"/>
    </xf>
    <xf numFmtId="0" fontId="4" fillId="0" borderId="0" xfId="2" applyNumberFormat="1" applyFont="1" applyAlignment="1">
      <alignment horizontal="center" vertical="center"/>
    </xf>
    <xf numFmtId="0" fontId="2" fillId="2" borderId="0" xfId="2" applyFont="1" applyFill="1" applyBorder="1" applyAlignment="1">
      <alignment horizontal="justify"/>
    </xf>
    <xf numFmtId="0" fontId="2" fillId="2" borderId="1" xfId="3" applyFont="1" applyFill="1" applyBorder="1" applyAlignment="1">
      <protection locked="0"/>
    </xf>
    <xf numFmtId="0" fontId="2" fillId="2" borderId="2" xfId="2" applyFont="1" applyFill="1" applyBorder="1" applyAlignment="1">
      <alignment horizontal="justify"/>
    </xf>
    <xf numFmtId="0" fontId="2" fillId="2" borderId="4" xfId="3" applyFont="1" applyFill="1" applyBorder="1" applyAlignment="1">
      <protection locked="0"/>
    </xf>
    <xf numFmtId="0" fontId="2" fillId="0" borderId="1" xfId="0" applyFont="1" applyBorder="1" applyAlignment="1" applyProtection="1">
      <protection locked="0"/>
    </xf>
    <xf numFmtId="3" fontId="2" fillId="0" borderId="2" xfId="2" applyNumberFormat="1" applyFont="1" applyBorder="1" applyAlignment="1">
      <alignment horizontal="justify"/>
    </xf>
    <xf numFmtId="3" fontId="2" fillId="0" borderId="3" xfId="0" applyNumberFormat="1" applyFont="1" applyBorder="1" applyAlignment="1" applyProtection="1">
      <alignment horizontal="right" vertical="center"/>
      <protection locked="0"/>
    </xf>
    <xf numFmtId="0" fontId="6" fillId="3" borderId="5" xfId="2" applyNumberFormat="1" applyFont="1" applyFill="1" applyBorder="1" applyAlignment="1">
      <alignment horizontal="center" vertical="center"/>
    </xf>
    <xf numFmtId="0" fontId="6" fillId="3" borderId="7" xfId="2" applyNumberFormat="1" applyFont="1" applyFill="1" applyBorder="1" applyAlignment="1">
      <alignment horizontal="center"/>
    </xf>
    <xf numFmtId="164" fontId="6" fillId="3" borderId="12" xfId="2" applyNumberFormat="1" applyFont="1" applyFill="1" applyBorder="1" applyAlignment="1">
      <alignment horizontal="center"/>
    </xf>
    <xf numFmtId="0" fontId="6" fillId="3" borderId="5" xfId="2" applyNumberFormat="1" applyFont="1" applyFill="1" applyBorder="1" applyAlignment="1">
      <alignment horizontal="center"/>
    </xf>
    <xf numFmtId="0" fontId="2" fillId="3" borderId="8" xfId="2" applyFont="1" applyFill="1" applyBorder="1" applyAlignment="1">
      <alignment horizontal="center"/>
    </xf>
    <xf numFmtId="0" fontId="2" fillId="3" borderId="11" xfId="2" applyFont="1" applyFill="1" applyBorder="1" applyAlignment="1">
      <alignment horizontal="center"/>
    </xf>
    <xf numFmtId="0" fontId="4" fillId="3" borderId="4" xfId="2" applyFont="1" applyFill="1" applyBorder="1" applyAlignment="1">
      <alignment horizontal="center"/>
    </xf>
    <xf numFmtId="0" fontId="4" fillId="3" borderId="0" xfId="2" applyFont="1" applyFill="1" applyAlignment="1">
      <alignment horizontal="justify"/>
    </xf>
    <xf numFmtId="0" fontId="4" fillId="3" borderId="12" xfId="2" applyFont="1" applyFill="1" applyBorder="1" applyAlignment="1">
      <alignment horizontal="center"/>
    </xf>
    <xf numFmtId="0" fontId="4" fillId="3" borderId="0" xfId="2" applyFont="1" applyFill="1" applyBorder="1" applyAlignment="1">
      <alignment horizontal="center"/>
    </xf>
    <xf numFmtId="164" fontId="4" fillId="3" borderId="16" xfId="2" applyNumberFormat="1" applyFont="1" applyFill="1" applyBorder="1" applyAlignment="1">
      <alignment horizontal="center"/>
    </xf>
    <xf numFmtId="164" fontId="4" fillId="3" borderId="5" xfId="2" applyNumberFormat="1" applyFont="1" applyFill="1" applyBorder="1" applyAlignment="1">
      <alignment horizontal="center"/>
    </xf>
    <xf numFmtId="164" fontId="4" fillId="3" borderId="4" xfId="2" applyNumberFormat="1" applyFont="1" applyFill="1" applyBorder="1" applyAlignment="1">
      <alignment horizontal="center"/>
    </xf>
    <xf numFmtId="0" fontId="9" fillId="3" borderId="12" xfId="2" applyFont="1" applyFill="1" applyBorder="1" applyAlignment="1">
      <alignment horizontal="center"/>
    </xf>
    <xf numFmtId="0" fontId="2" fillId="3" borderId="15" xfId="0" applyFont="1" applyFill="1" applyBorder="1" applyProtection="1">
      <protection locked="0"/>
    </xf>
    <xf numFmtId="164" fontId="4" fillId="3" borderId="12" xfId="2" applyNumberFormat="1" applyFont="1" applyFill="1" applyBorder="1" applyAlignment="1">
      <alignment horizontal="center"/>
    </xf>
    <xf numFmtId="0" fontId="4" fillId="3" borderId="12" xfId="2" applyFont="1" applyFill="1" applyBorder="1" applyAlignment="1">
      <alignment horizontal="center" vertical="top"/>
    </xf>
    <xf numFmtId="0" fontId="2" fillId="3" borderId="4" xfId="0" applyFont="1" applyFill="1" applyBorder="1" applyProtection="1">
      <protection locked="0"/>
    </xf>
    <xf numFmtId="4" fontId="4" fillId="3" borderId="12" xfId="2" applyNumberFormat="1" applyFont="1" applyFill="1" applyBorder="1" applyAlignment="1">
      <alignment horizontal="center" vertical="center"/>
    </xf>
    <xf numFmtId="0" fontId="4" fillId="3" borderId="12" xfId="2" applyNumberFormat="1" applyFont="1" applyFill="1" applyBorder="1" applyAlignment="1">
      <alignment horizontal="center" vertical="center"/>
    </xf>
    <xf numFmtId="43" fontId="6" fillId="3" borderId="5" xfId="1" applyFont="1" applyFill="1" applyBorder="1" applyAlignment="1">
      <alignment horizontal="right" vertical="center"/>
    </xf>
    <xf numFmtId="43" fontId="4" fillId="3" borderId="5" xfId="1" applyFont="1" applyFill="1" applyBorder="1" applyAlignment="1" applyProtection="1">
      <alignment horizontal="right" vertical="center"/>
      <protection locked="0"/>
    </xf>
    <xf numFmtId="4" fontId="4" fillId="3" borderId="4" xfId="2" applyNumberFormat="1" applyFont="1" applyFill="1" applyBorder="1" applyAlignment="1">
      <alignment horizontal="right"/>
    </xf>
    <xf numFmtId="0" fontId="4" fillId="3" borderId="5" xfId="0" applyFont="1" applyFill="1" applyBorder="1" applyAlignment="1" applyProtection="1">
      <alignment vertical="top" wrapText="1"/>
      <protection locked="0"/>
    </xf>
    <xf numFmtId="4" fontId="4" fillId="3" borderId="5" xfId="2" applyNumberFormat="1" applyFont="1" applyFill="1" applyBorder="1" applyAlignment="1">
      <alignment horizontal="center" vertical="center"/>
    </xf>
    <xf numFmtId="0" fontId="4" fillId="3" borderId="5" xfId="2" applyNumberFormat="1" applyFont="1" applyFill="1" applyBorder="1" applyAlignment="1">
      <alignment horizontal="center" vertical="center"/>
    </xf>
    <xf numFmtId="43" fontId="11" fillId="3" borderId="5" xfId="1" applyFont="1" applyFill="1" applyBorder="1" applyAlignment="1">
      <alignment horizontal="right" vertical="center"/>
    </xf>
    <xf numFmtId="0" fontId="4" fillId="3" borderId="12" xfId="2" applyNumberFormat="1" applyFont="1" applyFill="1" applyBorder="1" applyAlignment="1">
      <alignment horizontal="center" vertical="top"/>
    </xf>
    <xf numFmtId="164" fontId="4" fillId="3" borderId="5" xfId="2" applyNumberFormat="1" applyFont="1" applyFill="1" applyBorder="1" applyAlignment="1">
      <alignment horizontal="center" vertical="center"/>
    </xf>
    <xf numFmtId="0" fontId="10" fillId="3" borderId="0" xfId="4" applyFont="1" applyFill="1" applyAlignment="1">
      <alignment vertical="top"/>
    </xf>
    <xf numFmtId="0" fontId="4" fillId="3" borderId="15" xfId="0" applyFont="1" applyFill="1" applyBorder="1" applyAlignment="1" applyProtection="1">
      <alignment horizontal="justify"/>
      <protection locked="0"/>
    </xf>
    <xf numFmtId="164" fontId="4" fillId="3" borderId="12" xfId="2" applyNumberFormat="1" applyFont="1" applyFill="1" applyBorder="1" applyAlignment="1">
      <alignment horizontal="center" vertical="center"/>
    </xf>
    <xf numFmtId="49" fontId="4" fillId="3" borderId="12" xfId="2" applyNumberFormat="1" applyFont="1" applyFill="1" applyBorder="1" applyAlignment="1">
      <alignment horizontal="center" vertical="top"/>
    </xf>
    <xf numFmtId="43" fontId="4" fillId="3" borderId="5" xfId="1" applyFont="1" applyFill="1" applyBorder="1" applyAlignment="1">
      <alignment horizontal="right" vertical="center"/>
    </xf>
    <xf numFmtId="0" fontId="12" fillId="3" borderId="0" xfId="3" applyFont="1" applyFill="1" applyBorder="1" applyAlignment="1" applyProtection="1">
      <alignment vertical="top" wrapText="1"/>
    </xf>
    <xf numFmtId="165" fontId="4" fillId="3" borderId="12" xfId="2" applyNumberFormat="1" applyFont="1" applyFill="1" applyBorder="1" applyAlignment="1">
      <alignment horizontal="center" vertical="top"/>
    </xf>
    <xf numFmtId="2" fontId="4" fillId="3" borderId="12" xfId="2" applyNumberFormat="1" applyFont="1" applyFill="1" applyBorder="1" applyAlignment="1">
      <alignment horizontal="center" vertical="top"/>
    </xf>
    <xf numFmtId="4" fontId="6" fillId="3" borderId="12" xfId="2" applyNumberFormat="1" applyFont="1" applyFill="1" applyBorder="1" applyAlignment="1">
      <alignment horizontal="center" vertical="center"/>
    </xf>
    <xf numFmtId="0" fontId="4" fillId="3" borderId="14" xfId="2" applyFont="1" applyFill="1" applyBorder="1" applyAlignment="1">
      <alignment horizontal="center" vertical="top"/>
    </xf>
    <xf numFmtId="4" fontId="4" fillId="3" borderId="5" xfId="2" applyNumberFormat="1" applyFont="1" applyFill="1" applyBorder="1" applyAlignment="1">
      <alignment horizontal="center"/>
    </xf>
    <xf numFmtId="0" fontId="4" fillId="3" borderId="5" xfId="2" applyNumberFormat="1" applyFont="1" applyFill="1" applyBorder="1" applyAlignment="1">
      <alignment horizontal="center"/>
    </xf>
    <xf numFmtId="4" fontId="4" fillId="3" borderId="5" xfId="2" applyNumberFormat="1" applyFont="1" applyFill="1" applyBorder="1" applyAlignment="1">
      <alignment horizontal="right"/>
    </xf>
    <xf numFmtId="4" fontId="4" fillId="3" borderId="7" xfId="0" applyNumberFormat="1" applyFont="1" applyFill="1" applyBorder="1" applyAlignment="1" applyProtection="1">
      <alignment horizontal="right"/>
      <protection locked="0"/>
    </xf>
    <xf numFmtId="0" fontId="2" fillId="3" borderId="9" xfId="0" applyFont="1" applyFill="1" applyBorder="1" applyAlignment="1" applyProtection="1">
      <protection locked="0"/>
    </xf>
    <xf numFmtId="0" fontId="4" fillId="3" borderId="10" xfId="2" applyNumberFormat="1" applyFont="1" applyFill="1" applyBorder="1" applyAlignment="1">
      <alignment horizontal="right"/>
    </xf>
    <xf numFmtId="4" fontId="4" fillId="3" borderId="11" xfId="2" applyNumberFormat="1" applyFont="1" applyFill="1" applyBorder="1" applyAlignment="1">
      <alignment horizontal="right"/>
    </xf>
    <xf numFmtId="4" fontId="2" fillId="3" borderId="7" xfId="3" applyNumberFormat="1" applyFont="1" applyFill="1" applyBorder="1" applyAlignment="1">
      <alignment horizontal="center" vertical="center"/>
      <protection locked="0"/>
    </xf>
    <xf numFmtId="0" fontId="4" fillId="3" borderId="2" xfId="2" applyFont="1" applyFill="1" applyBorder="1" applyAlignment="1">
      <alignment horizontal="center" vertical="top"/>
    </xf>
    <xf numFmtId="0" fontId="2" fillId="3" borderId="2" xfId="0" applyFont="1" applyFill="1" applyBorder="1" applyAlignment="1" applyProtection="1">
      <protection locked="0"/>
    </xf>
    <xf numFmtId="4" fontId="4" fillId="3" borderId="2" xfId="2" applyNumberFormat="1" applyFont="1" applyFill="1" applyBorder="1" applyAlignment="1">
      <alignment horizontal="right"/>
    </xf>
    <xf numFmtId="0" fontId="4" fillId="3" borderId="2" xfId="2" applyNumberFormat="1" applyFont="1" applyFill="1" applyBorder="1" applyAlignment="1">
      <alignment horizontal="right"/>
    </xf>
    <xf numFmtId="4" fontId="4" fillId="3" borderId="2" xfId="0" applyNumberFormat="1" applyFont="1" applyFill="1" applyBorder="1" applyAlignment="1" applyProtection="1">
      <alignment horizontal="right"/>
      <protection locked="0"/>
    </xf>
    <xf numFmtId="4" fontId="4" fillId="3" borderId="0" xfId="2" applyNumberFormat="1" applyFont="1" applyFill="1" applyBorder="1" applyAlignment="1">
      <alignment horizontal="right"/>
    </xf>
    <xf numFmtId="0" fontId="2" fillId="3" borderId="6" xfId="0" applyFont="1" applyFill="1" applyBorder="1" applyAlignment="1" applyProtection="1">
      <protection locked="0"/>
    </xf>
    <xf numFmtId="0" fontId="2" fillId="3" borderId="6" xfId="2" applyFont="1" applyFill="1" applyBorder="1" applyAlignment="1">
      <alignment horizontal="justify"/>
    </xf>
    <xf numFmtId="3" fontId="2" fillId="3" borderId="6" xfId="2" applyNumberFormat="1" applyFont="1" applyFill="1" applyBorder="1" applyAlignment="1">
      <alignment horizontal="justify"/>
    </xf>
    <xf numFmtId="3" fontId="2" fillId="3" borderId="6" xfId="0" applyNumberFormat="1" applyFont="1" applyFill="1" applyBorder="1" applyAlignment="1" applyProtection="1">
      <alignment horizontal="right" vertical="center"/>
      <protection locked="0"/>
    </xf>
    <xf numFmtId="0" fontId="4" fillId="3" borderId="0" xfId="2" applyFont="1" applyFill="1" applyBorder="1" applyAlignment="1">
      <alignment horizontal="justify"/>
    </xf>
    <xf numFmtId="0" fontId="4" fillId="3" borderId="12" xfId="0" applyFont="1" applyFill="1" applyBorder="1" applyAlignment="1" applyProtection="1">
      <alignment vertical="top" wrapText="1"/>
      <protection locked="0"/>
    </xf>
    <xf numFmtId="4" fontId="6" fillId="3" borderId="5" xfId="2" applyNumberFormat="1" applyFont="1" applyFill="1" applyBorder="1" applyAlignment="1">
      <alignment horizontal="center" vertical="center"/>
    </xf>
    <xf numFmtId="0" fontId="4" fillId="3" borderId="0" xfId="0" applyFont="1" applyFill="1" applyBorder="1" applyAlignment="1" applyProtection="1">
      <alignment vertical="top" wrapText="1"/>
      <protection locked="0"/>
    </xf>
    <xf numFmtId="0" fontId="9" fillId="3" borderId="15" xfId="0" applyFont="1" applyFill="1" applyBorder="1" applyProtection="1">
      <protection locked="0"/>
    </xf>
    <xf numFmtId="164" fontId="13" fillId="3" borderId="12" xfId="2" applyNumberFormat="1" applyFont="1" applyFill="1" applyBorder="1" applyAlignment="1">
      <alignment horizontal="center"/>
    </xf>
    <xf numFmtId="164" fontId="13" fillId="3" borderId="5" xfId="2" applyNumberFormat="1" applyFont="1" applyFill="1" applyBorder="1" applyAlignment="1">
      <alignment horizontal="center"/>
    </xf>
    <xf numFmtId="0" fontId="4" fillId="3" borderId="15" xfId="0" applyFont="1" applyFill="1" applyBorder="1" applyProtection="1">
      <protection locked="0"/>
    </xf>
    <xf numFmtId="4" fontId="4" fillId="3" borderId="5" xfId="0" applyNumberFormat="1" applyFont="1" applyFill="1" applyBorder="1" applyAlignment="1" applyProtection="1">
      <alignment horizontal="center" vertical="center"/>
      <protection locked="0"/>
    </xf>
    <xf numFmtId="0" fontId="4" fillId="3" borderId="17" xfId="0" applyFont="1" applyFill="1" applyBorder="1" applyProtection="1">
      <protection locked="0"/>
    </xf>
    <xf numFmtId="4" fontId="4" fillId="3" borderId="14" xfId="2" applyNumberFormat="1" applyFont="1" applyFill="1" applyBorder="1" applyAlignment="1">
      <alignment horizontal="center"/>
    </xf>
    <xf numFmtId="4" fontId="4" fillId="3" borderId="7" xfId="2" applyNumberFormat="1" applyFont="1" applyFill="1" applyBorder="1" applyAlignment="1">
      <alignment horizontal="right"/>
    </xf>
    <xf numFmtId="0" fontId="2" fillId="3" borderId="16" xfId="0" applyFont="1" applyFill="1" applyBorder="1" applyProtection="1">
      <protection locked="0"/>
    </xf>
    <xf numFmtId="4" fontId="12" fillId="3" borderId="10" xfId="2" applyNumberFormat="1" applyFont="1" applyFill="1" applyBorder="1" applyAlignment="1">
      <alignment horizontal="left"/>
    </xf>
    <xf numFmtId="0" fontId="2" fillId="3" borderId="12" xfId="2" applyFont="1" applyFill="1" applyBorder="1" applyAlignment="1">
      <alignment horizontal="center"/>
    </xf>
    <xf numFmtId="0" fontId="5" fillId="3" borderId="4" xfId="2" applyFont="1" applyFill="1" applyBorder="1" applyAlignment="1">
      <alignment horizontal="center"/>
    </xf>
    <xf numFmtId="0" fontId="2" fillId="3" borderId="12" xfId="2" applyFont="1" applyFill="1" applyBorder="1" applyAlignment="1">
      <alignment horizontal="center" vertical="top"/>
    </xf>
    <xf numFmtId="0" fontId="2" fillId="3" borderId="4" xfId="0" applyFont="1" applyFill="1" applyBorder="1" applyAlignment="1" applyProtection="1">
      <alignment vertical="top" wrapText="1"/>
      <protection locked="0"/>
    </xf>
    <xf numFmtId="0" fontId="2" fillId="3" borderId="4" xfId="0" applyFont="1" applyFill="1" applyBorder="1" applyAlignment="1" applyProtection="1">
      <alignment vertical="top"/>
      <protection locked="0"/>
    </xf>
    <xf numFmtId="0" fontId="7" fillId="3" borderId="4" xfId="0" applyFont="1" applyFill="1" applyBorder="1" applyProtection="1">
      <protection locked="0"/>
    </xf>
    <xf numFmtId="4" fontId="2" fillId="3" borderId="5" xfId="0" applyNumberFormat="1" applyFont="1" applyFill="1" applyBorder="1" applyAlignment="1" applyProtection="1">
      <alignment horizontal="center" vertical="center"/>
      <protection locked="0"/>
    </xf>
    <xf numFmtId="0" fontId="2" fillId="3" borderId="8" xfId="2" applyFont="1" applyFill="1" applyBorder="1" applyAlignment="1">
      <alignment horizontal="center" vertical="top"/>
    </xf>
    <xf numFmtId="0" fontId="9" fillId="3" borderId="9" xfId="0" applyFont="1" applyFill="1" applyBorder="1" applyAlignment="1" applyProtection="1">
      <alignment vertical="top"/>
      <protection locked="0"/>
    </xf>
    <xf numFmtId="4" fontId="4" fillId="3" borderId="10" xfId="2" applyNumberFormat="1" applyFont="1" applyFill="1" applyBorder="1" applyAlignment="1">
      <alignment horizontal="center"/>
    </xf>
    <xf numFmtId="4" fontId="2" fillId="3" borderId="11" xfId="0" applyNumberFormat="1" applyFont="1" applyFill="1" applyBorder="1" applyAlignment="1" applyProtection="1">
      <alignment horizontal="center" vertical="center"/>
      <protection locked="0"/>
    </xf>
    <xf numFmtId="164" fontId="4" fillId="3" borderId="38" xfId="2" applyNumberFormat="1" applyFont="1" applyFill="1" applyBorder="1" applyAlignment="1">
      <alignment horizontal="center" vertical="center"/>
    </xf>
    <xf numFmtId="0" fontId="2" fillId="2" borderId="1" xfId="0" applyFont="1" applyFill="1" applyBorder="1" applyAlignment="1" applyProtection="1">
      <protection locked="0"/>
    </xf>
    <xf numFmtId="3" fontId="2" fillId="2" borderId="2" xfId="2" applyNumberFormat="1" applyFont="1" applyFill="1" applyBorder="1" applyAlignment="1">
      <alignment horizontal="justify"/>
    </xf>
    <xf numFmtId="3" fontId="2" fillId="2" borderId="3" xfId="0" applyNumberFormat="1" applyFont="1" applyFill="1" applyBorder="1" applyAlignment="1" applyProtection="1">
      <alignment horizontal="right" vertical="center"/>
      <protection locked="0"/>
    </xf>
    <xf numFmtId="0" fontId="4" fillId="2" borderId="2" xfId="2" applyFont="1" applyFill="1" applyBorder="1" applyAlignment="1">
      <alignment horizontal="justify"/>
    </xf>
    <xf numFmtId="0" fontId="4" fillId="2" borderId="0" xfId="2" applyFont="1" applyFill="1" applyAlignment="1">
      <alignment horizontal="justify"/>
    </xf>
    <xf numFmtId="164" fontId="4" fillId="2" borderId="5" xfId="2" applyNumberFormat="1" applyFont="1" applyFill="1" applyBorder="1" applyAlignment="1">
      <alignment horizontal="center" vertical="center"/>
    </xf>
    <xf numFmtId="0" fontId="2" fillId="2" borderId="8" xfId="2" applyFont="1" applyFill="1" applyBorder="1" applyAlignment="1">
      <alignment horizontal="center"/>
    </xf>
    <xf numFmtId="0" fontId="2" fillId="2" borderId="11" xfId="2" applyFont="1" applyFill="1" applyBorder="1" applyAlignment="1">
      <alignment horizontal="center"/>
    </xf>
    <xf numFmtId="0" fontId="4" fillId="2" borderId="4" xfId="2" applyFont="1" applyFill="1" applyBorder="1" applyAlignment="1">
      <alignment horizontal="center"/>
    </xf>
    <xf numFmtId="0" fontId="4" fillId="2" borderId="12" xfId="2" applyFont="1" applyFill="1" applyBorder="1" applyAlignment="1">
      <alignment horizontal="center"/>
    </xf>
    <xf numFmtId="0" fontId="4" fillId="2" borderId="0" xfId="2" applyFont="1" applyFill="1" applyBorder="1" applyAlignment="1">
      <alignment horizontal="center"/>
    </xf>
    <xf numFmtId="164" fontId="4" fillId="2" borderId="16" xfId="2" applyNumberFormat="1" applyFont="1" applyFill="1" applyBorder="1" applyAlignment="1">
      <alignment horizontal="center"/>
    </xf>
    <xf numFmtId="164" fontId="4" fillId="2" borderId="5" xfId="2" applyNumberFormat="1" applyFont="1" applyFill="1" applyBorder="1" applyAlignment="1">
      <alignment horizontal="center"/>
    </xf>
    <xf numFmtId="164" fontId="4" fillId="2" borderId="4" xfId="2" applyNumberFormat="1" applyFont="1" applyFill="1" applyBorder="1" applyAlignment="1">
      <alignment horizontal="center"/>
    </xf>
    <xf numFmtId="0" fontId="9" fillId="2" borderId="12" xfId="2" applyFont="1" applyFill="1" applyBorder="1" applyAlignment="1">
      <alignment horizontal="center"/>
    </xf>
    <xf numFmtId="0" fontId="2" fillId="2" borderId="15" xfId="0" applyFont="1" applyFill="1" applyBorder="1" applyProtection="1">
      <protection locked="0"/>
    </xf>
    <xf numFmtId="164" fontId="4" fillId="2" borderId="12" xfId="2" applyNumberFormat="1" applyFont="1" applyFill="1" applyBorder="1" applyAlignment="1">
      <alignment horizontal="center"/>
    </xf>
    <xf numFmtId="0" fontId="4" fillId="2" borderId="12" xfId="2" applyFont="1" applyFill="1" applyBorder="1" applyAlignment="1">
      <alignment horizontal="center" vertical="top"/>
    </xf>
    <xf numFmtId="0" fontId="2" fillId="2" borderId="4" xfId="0" applyFont="1" applyFill="1" applyBorder="1" applyProtection="1">
      <protection locked="0"/>
    </xf>
    <xf numFmtId="4" fontId="4" fillId="2" borderId="12" xfId="2" applyNumberFormat="1" applyFont="1" applyFill="1" applyBorder="1" applyAlignment="1">
      <alignment horizontal="center" vertical="center"/>
    </xf>
    <xf numFmtId="0" fontId="4" fillId="2" borderId="12" xfId="2" applyNumberFormat="1" applyFont="1" applyFill="1" applyBorder="1" applyAlignment="1">
      <alignment horizontal="center" vertical="center"/>
    </xf>
    <xf numFmtId="43" fontId="6" fillId="2" borderId="5" xfId="1" applyFont="1" applyFill="1" applyBorder="1" applyAlignment="1">
      <alignment horizontal="right" vertical="center"/>
    </xf>
    <xf numFmtId="43" fontId="4" fillId="2" borderId="5" xfId="1" applyFont="1" applyFill="1" applyBorder="1" applyAlignment="1" applyProtection="1">
      <alignment horizontal="right" vertical="center"/>
      <protection locked="0"/>
    </xf>
    <xf numFmtId="4" fontId="4" fillId="2" borderId="4" xfId="2" applyNumberFormat="1" applyFont="1" applyFill="1" applyBorder="1" applyAlignment="1">
      <alignment horizontal="right"/>
    </xf>
    <xf numFmtId="0" fontId="4" fillId="2" borderId="5" xfId="0" applyFont="1" applyFill="1" applyBorder="1" applyAlignment="1" applyProtection="1">
      <alignment vertical="top" wrapText="1"/>
      <protection locked="0"/>
    </xf>
    <xf numFmtId="4" fontId="4" fillId="2" borderId="5" xfId="2" applyNumberFormat="1" applyFont="1" applyFill="1" applyBorder="1" applyAlignment="1">
      <alignment horizontal="center" vertical="center"/>
    </xf>
    <xf numFmtId="0" fontId="4" fillId="2" borderId="5" xfId="2" applyNumberFormat="1" applyFont="1" applyFill="1" applyBorder="1" applyAlignment="1">
      <alignment horizontal="center" vertical="center"/>
    </xf>
    <xf numFmtId="43" fontId="11" fillId="2" borderId="5" xfId="1" applyFont="1" applyFill="1" applyBorder="1" applyAlignment="1">
      <alignment horizontal="right" vertical="center"/>
    </xf>
    <xf numFmtId="0" fontId="4" fillId="2" borderId="12" xfId="2" applyNumberFormat="1" applyFont="1" applyFill="1" applyBorder="1" applyAlignment="1">
      <alignment horizontal="center" vertical="top"/>
    </xf>
    <xf numFmtId="0" fontId="10" fillId="2" borderId="0" xfId="4" applyFont="1" applyFill="1" applyAlignment="1">
      <alignment vertical="top"/>
    </xf>
    <xf numFmtId="0" fontId="11" fillId="2" borderId="12" xfId="2" applyNumberFormat="1" applyFont="1" applyFill="1" applyBorder="1" applyAlignment="1">
      <alignment horizontal="center" vertical="top"/>
    </xf>
    <xf numFmtId="0" fontId="11" fillId="2" borderId="5" xfId="0" applyFont="1" applyFill="1" applyBorder="1" applyAlignment="1" applyProtection="1">
      <alignment vertical="top" wrapText="1"/>
      <protection locked="0"/>
    </xf>
    <xf numFmtId="164" fontId="11" fillId="2" borderId="5" xfId="2" applyNumberFormat="1" applyFont="1" applyFill="1" applyBorder="1" applyAlignment="1">
      <alignment horizontal="center" vertical="center"/>
    </xf>
    <xf numFmtId="0" fontId="11" fillId="2" borderId="5" xfId="2" applyNumberFormat="1" applyFont="1" applyFill="1" applyBorder="1" applyAlignment="1">
      <alignment horizontal="center" vertical="center"/>
    </xf>
    <xf numFmtId="4" fontId="11" fillId="2" borderId="12" xfId="2" applyNumberFormat="1" applyFont="1" applyFill="1" applyBorder="1" applyAlignment="1">
      <alignment horizontal="center" vertical="center"/>
    </xf>
    <xf numFmtId="0" fontId="16" fillId="2" borderId="0" xfId="4" applyFont="1" applyFill="1" applyAlignment="1">
      <alignment vertical="top"/>
    </xf>
    <xf numFmtId="0" fontId="8" fillId="2" borderId="5" xfId="2" applyNumberFormat="1" applyFont="1" applyFill="1" applyBorder="1" applyAlignment="1">
      <alignment horizontal="center" vertical="center"/>
    </xf>
    <xf numFmtId="0" fontId="4" fillId="2" borderId="15" xfId="0" applyFont="1" applyFill="1" applyBorder="1" applyAlignment="1" applyProtection="1">
      <alignment horizontal="justify"/>
      <protection locked="0"/>
    </xf>
    <xf numFmtId="164" fontId="4" fillId="2" borderId="12" xfId="2" applyNumberFormat="1" applyFont="1" applyFill="1" applyBorder="1" applyAlignment="1">
      <alignment horizontal="center" vertical="center"/>
    </xf>
    <xf numFmtId="49" fontId="4" fillId="2" borderId="12" xfId="2" applyNumberFormat="1" applyFont="1" applyFill="1" applyBorder="1" applyAlignment="1">
      <alignment horizontal="center" vertical="top"/>
    </xf>
    <xf numFmtId="43" fontId="4" fillId="2" borderId="5" xfId="1" applyFont="1" applyFill="1" applyBorder="1" applyAlignment="1">
      <alignment horizontal="right" vertical="center"/>
    </xf>
    <xf numFmtId="0" fontId="12" fillId="2" borderId="0" xfId="3" applyFont="1" applyFill="1" applyBorder="1" applyAlignment="1" applyProtection="1">
      <alignment vertical="top" wrapText="1"/>
    </xf>
    <xf numFmtId="165" fontId="4" fillId="2" borderId="12" xfId="2" applyNumberFormat="1" applyFont="1" applyFill="1" applyBorder="1" applyAlignment="1">
      <alignment horizontal="center" vertical="top"/>
    </xf>
    <xf numFmtId="4" fontId="4" fillId="2" borderId="5" xfId="0" applyNumberFormat="1" applyFont="1" applyFill="1" applyBorder="1" applyAlignment="1" applyProtection="1">
      <alignment horizontal="center" vertical="center"/>
      <protection locked="0"/>
    </xf>
    <xf numFmtId="2" fontId="4" fillId="2" borderId="12" xfId="2" applyNumberFormat="1" applyFont="1" applyFill="1" applyBorder="1" applyAlignment="1">
      <alignment horizontal="center" vertical="top"/>
    </xf>
    <xf numFmtId="4" fontId="6" fillId="2" borderId="12" xfId="2" applyNumberFormat="1" applyFont="1" applyFill="1" applyBorder="1" applyAlignment="1">
      <alignment horizontal="center" vertical="center"/>
    </xf>
    <xf numFmtId="0" fontId="4" fillId="2" borderId="14" xfId="2" applyFont="1" applyFill="1" applyBorder="1" applyAlignment="1">
      <alignment horizontal="center" vertical="top"/>
    </xf>
    <xf numFmtId="4" fontId="4" fillId="2" borderId="5" xfId="2" applyNumberFormat="1" applyFont="1" applyFill="1" applyBorder="1" applyAlignment="1">
      <alignment horizontal="center"/>
    </xf>
    <xf numFmtId="0" fontId="4" fillId="2" borderId="5" xfId="2" applyNumberFormat="1" applyFont="1" applyFill="1" applyBorder="1" applyAlignment="1">
      <alignment horizontal="center"/>
    </xf>
    <xf numFmtId="4" fontId="4" fillId="2" borderId="5" xfId="2" applyNumberFormat="1" applyFont="1" applyFill="1" applyBorder="1" applyAlignment="1">
      <alignment horizontal="right"/>
    </xf>
    <xf numFmtId="4" fontId="4" fillId="2" borderId="7" xfId="0" applyNumberFormat="1" applyFont="1" applyFill="1" applyBorder="1" applyAlignment="1" applyProtection="1">
      <alignment horizontal="right"/>
      <protection locked="0"/>
    </xf>
    <xf numFmtId="0" fontId="2" fillId="2" borderId="9" xfId="0" applyFont="1" applyFill="1" applyBorder="1" applyAlignment="1" applyProtection="1">
      <protection locked="0"/>
    </xf>
    <xf numFmtId="4" fontId="4" fillId="2" borderId="10" xfId="2" applyNumberFormat="1" applyFont="1" applyFill="1" applyBorder="1" applyAlignment="1">
      <alignment horizontal="right"/>
    </xf>
    <xf numFmtId="0" fontId="4" fillId="2" borderId="10" xfId="2" applyNumberFormat="1" applyFont="1" applyFill="1" applyBorder="1" applyAlignment="1">
      <alignment horizontal="right"/>
    </xf>
    <xf numFmtId="4" fontId="4" fillId="2" borderId="11" xfId="2" applyNumberFormat="1" applyFont="1" applyFill="1" applyBorder="1" applyAlignment="1">
      <alignment horizontal="right"/>
    </xf>
    <xf numFmtId="4" fontId="2" fillId="2" borderId="7" xfId="3" applyNumberFormat="1" applyFont="1" applyFill="1" applyBorder="1" applyAlignment="1">
      <alignment horizontal="center" vertical="center"/>
      <protection locked="0"/>
    </xf>
    <xf numFmtId="0" fontId="4" fillId="2" borderId="0" xfId="2" applyFont="1" applyFill="1" applyBorder="1" applyAlignment="1">
      <alignment horizontal="center" vertical="top"/>
    </xf>
    <xf numFmtId="0" fontId="2" fillId="2" borderId="2" xfId="0" applyFont="1" applyFill="1" applyBorder="1" applyAlignment="1" applyProtection="1">
      <protection locked="0"/>
    </xf>
    <xf numFmtId="4" fontId="4" fillId="2" borderId="2" xfId="2" applyNumberFormat="1" applyFont="1" applyFill="1" applyBorder="1" applyAlignment="1">
      <alignment horizontal="right"/>
    </xf>
    <xf numFmtId="0" fontId="4" fillId="2" borderId="2" xfId="2" applyNumberFormat="1" applyFont="1" applyFill="1" applyBorder="1" applyAlignment="1">
      <alignment horizontal="right"/>
    </xf>
    <xf numFmtId="4" fontId="2" fillId="2" borderId="0" xfId="3" applyNumberFormat="1" applyFont="1" applyFill="1" applyBorder="1" applyAlignment="1">
      <alignment horizontal="center" vertical="center"/>
      <protection locked="0"/>
    </xf>
    <xf numFmtId="4" fontId="4" fillId="2" borderId="0" xfId="2" applyNumberFormat="1" applyFont="1" applyFill="1" applyBorder="1" applyAlignment="1">
      <alignment horizontal="right"/>
    </xf>
    <xf numFmtId="0" fontId="4" fillId="2" borderId="2" xfId="2" applyFont="1" applyFill="1" applyBorder="1" applyAlignment="1">
      <alignment horizontal="center" vertical="top"/>
    </xf>
    <xf numFmtId="4" fontId="4" fillId="2" borderId="2" xfId="0" applyNumberFormat="1" applyFont="1" applyFill="1" applyBorder="1" applyAlignment="1" applyProtection="1">
      <alignment horizontal="right"/>
      <protection locked="0"/>
    </xf>
    <xf numFmtId="0" fontId="2" fillId="2" borderId="6" xfId="0" applyFont="1" applyFill="1" applyBorder="1" applyAlignment="1" applyProtection="1">
      <protection locked="0"/>
    </xf>
    <xf numFmtId="0" fontId="2" fillId="2" borderId="6" xfId="2" applyFont="1" applyFill="1" applyBorder="1" applyAlignment="1">
      <alignment horizontal="justify"/>
    </xf>
    <xf numFmtId="3" fontId="2" fillId="2" borderId="6" xfId="2" applyNumberFormat="1" applyFont="1" applyFill="1" applyBorder="1" applyAlignment="1">
      <alignment horizontal="justify"/>
    </xf>
    <xf numFmtId="3" fontId="2" fillId="2" borderId="6" xfId="0" applyNumberFormat="1" applyFont="1" applyFill="1" applyBorder="1" applyAlignment="1" applyProtection="1">
      <alignment horizontal="right" vertical="center"/>
      <protection locked="0"/>
    </xf>
    <xf numFmtId="0" fontId="4" fillId="2" borderId="0" xfId="2" applyFont="1" applyFill="1" applyBorder="1" applyAlignment="1">
      <alignment horizontal="justify"/>
    </xf>
    <xf numFmtId="0" fontId="2" fillId="2" borderId="12" xfId="2" applyFont="1" applyFill="1" applyBorder="1" applyAlignment="1">
      <alignment horizontal="center"/>
    </xf>
    <xf numFmtId="0" fontId="2" fillId="2" borderId="0" xfId="2" applyFont="1" applyFill="1" applyBorder="1" applyAlignment="1">
      <alignment horizontal="center"/>
    </xf>
    <xf numFmtId="0" fontId="2" fillId="2" borderId="3" xfId="2" applyFont="1" applyFill="1" applyBorder="1" applyAlignment="1">
      <alignment horizontal="center"/>
    </xf>
    <xf numFmtId="0" fontId="2" fillId="2" borderId="5" xfId="2" applyFont="1" applyFill="1" applyBorder="1" applyAlignment="1">
      <alignment horizontal="center"/>
    </xf>
    <xf numFmtId="0" fontId="4" fillId="2" borderId="12" xfId="0" applyFont="1" applyFill="1" applyBorder="1" applyAlignment="1" applyProtection="1">
      <alignment vertical="top" wrapText="1"/>
      <protection locked="0"/>
    </xf>
    <xf numFmtId="4" fontId="8" fillId="2" borderId="12" xfId="2" applyNumberFormat="1" applyFont="1" applyFill="1" applyBorder="1" applyAlignment="1">
      <alignment horizontal="center" vertical="center"/>
    </xf>
    <xf numFmtId="4" fontId="6" fillId="2" borderId="5" xfId="2" applyNumberFormat="1" applyFont="1" applyFill="1" applyBorder="1" applyAlignment="1">
      <alignment horizontal="center" vertical="center"/>
    </xf>
    <xf numFmtId="0" fontId="4" fillId="2" borderId="0" xfId="0" applyFont="1" applyFill="1" applyBorder="1" applyAlignment="1" applyProtection="1">
      <alignment vertical="top" wrapText="1"/>
      <protection locked="0"/>
    </xf>
    <xf numFmtId="0" fontId="9" fillId="2" borderId="15" xfId="0" applyFont="1" applyFill="1" applyBorder="1" applyProtection="1">
      <protection locked="0"/>
    </xf>
    <xf numFmtId="164" fontId="13" fillId="2" borderId="12" xfId="2" applyNumberFormat="1" applyFont="1" applyFill="1" applyBorder="1" applyAlignment="1">
      <alignment horizontal="center"/>
    </xf>
    <xf numFmtId="164" fontId="13" fillId="2" borderId="5" xfId="2" applyNumberFormat="1" applyFont="1" applyFill="1" applyBorder="1" applyAlignment="1">
      <alignment horizontal="center"/>
    </xf>
    <xf numFmtId="0" fontId="6" fillId="2" borderId="5" xfId="2" applyNumberFormat="1" applyFont="1" applyFill="1" applyBorder="1" applyAlignment="1">
      <alignment horizontal="center" vertical="center"/>
    </xf>
    <xf numFmtId="0" fontId="4" fillId="2" borderId="15" xfId="0" applyFont="1" applyFill="1" applyBorder="1" applyProtection="1">
      <protection locked="0"/>
    </xf>
    <xf numFmtId="0" fontId="4" fillId="2" borderId="17" xfId="0" applyFont="1" applyFill="1" applyBorder="1" applyProtection="1">
      <protection locked="0"/>
    </xf>
    <xf numFmtId="4" fontId="4" fillId="2" borderId="14" xfId="2" applyNumberFormat="1" applyFont="1" applyFill="1" applyBorder="1" applyAlignment="1">
      <alignment horizontal="center"/>
    </xf>
    <xf numFmtId="0" fontId="6" fillId="2" borderId="7" xfId="2" applyNumberFormat="1" applyFont="1" applyFill="1" applyBorder="1" applyAlignment="1">
      <alignment horizontal="center"/>
    </xf>
    <xf numFmtId="4" fontId="4" fillId="2" borderId="7" xfId="2" applyNumberFormat="1" applyFont="1" applyFill="1" applyBorder="1" applyAlignment="1">
      <alignment horizontal="right"/>
    </xf>
    <xf numFmtId="0" fontId="2" fillId="2" borderId="16" xfId="0" applyFont="1" applyFill="1" applyBorder="1" applyProtection="1">
      <protection locked="0"/>
    </xf>
    <xf numFmtId="164" fontId="6" fillId="2" borderId="12" xfId="2" applyNumberFormat="1" applyFont="1" applyFill="1" applyBorder="1" applyAlignment="1">
      <alignment horizontal="center"/>
    </xf>
    <xf numFmtId="0" fontId="6" fillId="2" borderId="5" xfId="2" applyNumberFormat="1" applyFont="1" applyFill="1" applyBorder="1" applyAlignment="1">
      <alignment horizontal="center"/>
    </xf>
    <xf numFmtId="4" fontId="12" fillId="2" borderId="10" xfId="2" applyNumberFormat="1" applyFont="1" applyFill="1" applyBorder="1" applyAlignment="1">
      <alignment horizontal="left"/>
    </xf>
    <xf numFmtId="0" fontId="2" fillId="2" borderId="10" xfId="2" applyFont="1" applyFill="1" applyBorder="1" applyAlignment="1">
      <alignment horizontal="center"/>
    </xf>
    <xf numFmtId="0" fontId="5" fillId="2" borderId="4" xfId="2" applyFont="1" applyFill="1" applyBorder="1" applyAlignment="1">
      <alignment horizontal="center"/>
    </xf>
    <xf numFmtId="0" fontId="2" fillId="2" borderId="12" xfId="2" applyFont="1" applyFill="1" applyBorder="1" applyAlignment="1">
      <alignment horizontal="center" vertical="top"/>
    </xf>
    <xf numFmtId="0" fontId="2" fillId="2" borderId="4" xfId="0" applyFont="1" applyFill="1" applyBorder="1" applyAlignment="1" applyProtection="1">
      <alignment vertical="top" wrapText="1"/>
      <protection locked="0"/>
    </xf>
    <xf numFmtId="0" fontId="2" fillId="2" borderId="4" xfId="0" applyFont="1" applyFill="1" applyBorder="1" applyAlignment="1" applyProtection="1">
      <alignment vertical="top"/>
      <protection locked="0"/>
    </xf>
    <xf numFmtId="0" fontId="7" fillId="2" borderId="4" xfId="0" applyFont="1" applyFill="1" applyBorder="1" applyProtection="1">
      <protection locked="0"/>
    </xf>
    <xf numFmtId="4" fontId="2" fillId="2" borderId="5" xfId="0" applyNumberFormat="1" applyFont="1" applyFill="1" applyBorder="1" applyAlignment="1" applyProtection="1">
      <alignment horizontal="center" vertical="center"/>
      <protection locked="0"/>
    </xf>
    <xf numFmtId="0" fontId="2" fillId="2" borderId="8" xfId="2" applyFont="1" applyFill="1" applyBorder="1" applyAlignment="1">
      <alignment horizontal="center" vertical="top"/>
    </xf>
    <xf numFmtId="0" fontId="9" fillId="2" borderId="9" xfId="0" applyFont="1" applyFill="1" applyBorder="1" applyAlignment="1" applyProtection="1">
      <alignment vertical="top"/>
      <protection locked="0"/>
    </xf>
    <xf numFmtId="0" fontId="4" fillId="2" borderId="10" xfId="2" applyNumberFormat="1" applyFont="1" applyFill="1" applyBorder="1" applyAlignment="1">
      <alignment horizontal="center"/>
    </xf>
    <xf numFmtId="4" fontId="4" fillId="2" borderId="10" xfId="2" applyNumberFormat="1" applyFont="1" applyFill="1" applyBorder="1" applyAlignment="1">
      <alignment horizontal="center"/>
    </xf>
    <xf numFmtId="4" fontId="2" fillId="2" borderId="11" xfId="0" applyNumberFormat="1" applyFont="1" applyFill="1" applyBorder="1" applyAlignment="1" applyProtection="1">
      <alignment horizontal="center" vertical="center"/>
      <protection locked="0"/>
    </xf>
    <xf numFmtId="0" fontId="2" fillId="2" borderId="4" xfId="0" applyFont="1" applyFill="1" applyBorder="1" applyAlignment="1" applyProtection="1">
      <protection locked="0"/>
    </xf>
    <xf numFmtId="3" fontId="2" fillId="2" borderId="0" xfId="2" applyNumberFormat="1" applyFont="1" applyFill="1" applyBorder="1" applyAlignment="1">
      <alignment horizontal="justify"/>
    </xf>
    <xf numFmtId="3" fontId="2" fillId="2" borderId="5" xfId="0" applyNumberFormat="1" applyFont="1" applyFill="1" applyBorder="1" applyAlignment="1" applyProtection="1">
      <alignment horizontal="right" vertical="center"/>
      <protection locked="0"/>
    </xf>
    <xf numFmtId="0" fontId="0" fillId="2" borderId="25" xfId="0" applyFill="1" applyBorder="1"/>
    <xf numFmtId="0" fontId="0" fillId="2" borderId="19" xfId="0" applyFill="1" applyBorder="1"/>
    <xf numFmtId="0" fontId="0" fillId="2" borderId="26" xfId="0" applyFill="1" applyBorder="1"/>
    <xf numFmtId="0" fontId="0" fillId="2" borderId="0" xfId="0" applyFill="1"/>
    <xf numFmtId="0" fontId="0" fillId="2" borderId="27" xfId="0" applyFill="1" applyBorder="1"/>
    <xf numFmtId="0" fontId="5" fillId="2" borderId="21" xfId="2" applyFont="1" applyFill="1" applyBorder="1" applyAlignment="1">
      <alignment horizontal="center"/>
    </xf>
    <xf numFmtId="0" fontId="0" fillId="2" borderId="21" xfId="0" applyFill="1" applyBorder="1"/>
    <xf numFmtId="0" fontId="0" fillId="2" borderId="29" xfId="0" applyFill="1" applyBorder="1"/>
    <xf numFmtId="0" fontId="2" fillId="2" borderId="27" xfId="2" applyFont="1" applyFill="1" applyBorder="1" applyAlignment="1">
      <alignment horizontal="center" vertical="top"/>
    </xf>
    <xf numFmtId="0" fontId="7" fillId="2" borderId="21" xfId="0" applyFont="1" applyFill="1" applyBorder="1" applyProtection="1">
      <protection locked="0"/>
    </xf>
    <xf numFmtId="164" fontId="4" fillId="2" borderId="21" xfId="2" applyNumberFormat="1" applyFont="1" applyFill="1" applyBorder="1" applyAlignment="1">
      <alignment horizontal="center" vertical="center"/>
    </xf>
    <xf numFmtId="0" fontId="4" fillId="2" borderId="21" xfId="2" applyNumberFormat="1" applyFont="1" applyFill="1" applyBorder="1" applyAlignment="1">
      <alignment horizontal="center" vertical="center"/>
    </xf>
    <xf numFmtId="4" fontId="4" fillId="2" borderId="21" xfId="2" applyNumberFormat="1" applyFont="1" applyFill="1" applyBorder="1" applyAlignment="1">
      <alignment horizontal="right"/>
    </xf>
    <xf numFmtId="4" fontId="2" fillId="2" borderId="29" xfId="0" applyNumberFormat="1" applyFont="1" applyFill="1" applyBorder="1" applyAlignment="1" applyProtection="1">
      <alignment horizontal="center" vertical="center"/>
      <protection locked="0"/>
    </xf>
    <xf numFmtId="0" fontId="2" fillId="2" borderId="21" xfId="0" applyFont="1" applyFill="1" applyBorder="1" applyAlignment="1" applyProtection="1">
      <alignment vertical="top"/>
      <protection locked="0"/>
    </xf>
    <xf numFmtId="4" fontId="4" fillId="2" borderId="29" xfId="0" applyNumberFormat="1" applyFont="1" applyFill="1" applyBorder="1" applyAlignment="1" applyProtection="1">
      <alignment horizontal="center" vertical="center"/>
      <protection locked="0"/>
    </xf>
    <xf numFmtId="0" fontId="15" fillId="2" borderId="27" xfId="0" applyFont="1" applyFill="1" applyBorder="1" applyAlignment="1">
      <alignment horizontal="center"/>
    </xf>
    <xf numFmtId="0" fontId="2" fillId="2" borderId="21" xfId="2" applyFont="1" applyFill="1" applyBorder="1" applyAlignment="1">
      <alignment horizontal="justify"/>
    </xf>
    <xf numFmtId="4" fontId="4" fillId="2" borderId="21" xfId="2" applyNumberFormat="1" applyFont="1" applyFill="1" applyBorder="1" applyAlignment="1">
      <alignment horizontal="center"/>
    </xf>
    <xf numFmtId="0" fontId="0" fillId="2" borderId="29" xfId="0" applyFill="1" applyBorder="1" applyAlignment="1">
      <alignment horizontal="center"/>
    </xf>
    <xf numFmtId="0" fontId="18" fillId="2" borderId="21" xfId="3" applyFont="1" applyFill="1" applyBorder="1" applyAlignment="1">
      <alignment vertical="top"/>
      <protection locked="0"/>
    </xf>
    <xf numFmtId="0" fontId="4" fillId="2" borderId="21" xfId="2" applyNumberFormat="1" applyFont="1" applyFill="1" applyBorder="1" applyAlignment="1">
      <alignment horizontal="center"/>
    </xf>
    <xf numFmtId="4" fontId="19" fillId="2" borderId="29" xfId="0" applyNumberFormat="1" applyFont="1" applyFill="1" applyBorder="1" applyAlignment="1" applyProtection="1">
      <alignment horizontal="center" vertical="center"/>
      <protection locked="0"/>
    </xf>
    <xf numFmtId="0" fontId="2" fillId="2" borderId="21" xfId="3" applyFont="1" applyFill="1" applyBorder="1" applyAlignment="1">
      <alignment vertical="top"/>
      <protection locked="0"/>
    </xf>
    <xf numFmtId="0" fontId="2" fillId="2" borderId="32" xfId="2" applyFont="1" applyFill="1" applyBorder="1" applyAlignment="1">
      <alignment horizontal="center" vertical="top"/>
    </xf>
    <xf numFmtId="0" fontId="2" fillId="2" borderId="33" xfId="3" applyFont="1" applyFill="1" applyBorder="1" applyAlignment="1">
      <alignment vertical="top"/>
      <protection locked="0"/>
    </xf>
    <xf numFmtId="0" fontId="4" fillId="2" borderId="33" xfId="2" applyNumberFormat="1" applyFont="1" applyFill="1" applyBorder="1" applyAlignment="1">
      <alignment horizontal="center"/>
    </xf>
    <xf numFmtId="4" fontId="4" fillId="2" borderId="33" xfId="2" applyNumberFormat="1" applyFont="1" applyFill="1" applyBorder="1" applyAlignment="1">
      <alignment horizontal="center"/>
    </xf>
    <xf numFmtId="4" fontId="4" fillId="2" borderId="33" xfId="2" applyNumberFormat="1" applyFont="1" applyFill="1" applyBorder="1" applyAlignment="1">
      <alignment horizontal="right"/>
    </xf>
    <xf numFmtId="4" fontId="19" fillId="2" borderId="34" xfId="0" applyNumberFormat="1" applyFont="1" applyFill="1" applyBorder="1" applyAlignment="1" applyProtection="1">
      <alignment horizontal="center" vertical="center"/>
      <protection locked="0"/>
    </xf>
    <xf numFmtId="0" fontId="15" fillId="2" borderId="32" xfId="0" applyFont="1" applyFill="1" applyBorder="1" applyAlignment="1">
      <alignment horizontal="center"/>
    </xf>
    <xf numFmtId="0" fontId="20" fillId="2" borderId="33" xfId="0" applyFont="1" applyFill="1" applyBorder="1"/>
    <xf numFmtId="0" fontId="21" fillId="2" borderId="33" xfId="0" applyFont="1" applyFill="1" applyBorder="1"/>
    <xf numFmtId="43" fontId="9" fillId="2" borderId="34" xfId="1" applyFont="1" applyFill="1" applyBorder="1" applyAlignment="1">
      <alignment horizontal="left" vertical="center"/>
    </xf>
    <xf numFmtId="0" fontId="0" fillId="2" borderId="32" xfId="0" applyFill="1" applyBorder="1"/>
    <xf numFmtId="0" fontId="15" fillId="2" borderId="33" xfId="0" applyFont="1" applyFill="1" applyBorder="1"/>
    <xf numFmtId="0" fontId="0" fillId="2" borderId="33" xfId="0" applyFill="1" applyBorder="1"/>
    <xf numFmtId="0" fontId="17" fillId="2" borderId="34" xfId="0" applyFont="1" applyFill="1" applyBorder="1" applyAlignment="1">
      <alignment horizontal="center"/>
    </xf>
    <xf numFmtId="0" fontId="0" fillId="2" borderId="4" xfId="0" applyFill="1" applyBorder="1"/>
    <xf numFmtId="0" fontId="15" fillId="2" borderId="35" xfId="0" applyFont="1" applyFill="1" applyBorder="1"/>
    <xf numFmtId="0" fontId="0" fillId="2" borderId="17" xfId="0" applyFill="1" applyBorder="1"/>
    <xf numFmtId="0" fontId="17" fillId="2" borderId="24" xfId="0" applyFont="1" applyFill="1" applyBorder="1" applyAlignment="1">
      <alignment horizontal="center"/>
    </xf>
    <xf numFmtId="0" fontId="15" fillId="2" borderId="8" xfId="0" applyFont="1" applyFill="1" applyBorder="1" applyAlignment="1">
      <alignment horizontal="center"/>
    </xf>
    <xf numFmtId="0" fontId="14" fillId="2" borderId="36" xfId="0" applyFont="1" applyFill="1" applyBorder="1"/>
    <xf numFmtId="0" fontId="14" fillId="2" borderId="23" xfId="0" applyFont="1" applyFill="1" applyBorder="1"/>
    <xf numFmtId="4" fontId="4" fillId="2" borderId="23" xfId="2" applyNumberFormat="1" applyFont="1" applyFill="1" applyBorder="1" applyAlignment="1">
      <alignment horizontal="center"/>
    </xf>
    <xf numFmtId="4" fontId="14" fillId="2" borderId="37" xfId="0" applyNumberFormat="1" applyFont="1" applyFill="1" applyBorder="1" applyAlignment="1">
      <alignment horizontal="center"/>
    </xf>
    <xf numFmtId="0" fontId="0" fillId="2" borderId="18" xfId="0" applyFill="1" applyBorder="1"/>
    <xf numFmtId="0" fontId="14" fillId="2" borderId="20" xfId="0" applyFont="1" applyFill="1" applyBorder="1"/>
    <xf numFmtId="4" fontId="4" fillId="2" borderId="20" xfId="2" applyNumberFormat="1" applyFont="1" applyFill="1" applyBorder="1" applyAlignment="1">
      <alignment horizontal="center"/>
    </xf>
    <xf numFmtId="4" fontId="14" fillId="2" borderId="28" xfId="0" applyNumberFormat="1" applyFont="1" applyFill="1" applyBorder="1" applyAlignment="1">
      <alignment horizontal="center"/>
    </xf>
    <xf numFmtId="4" fontId="9" fillId="2" borderId="29" xfId="0" applyNumberFormat="1" applyFont="1" applyFill="1" applyBorder="1" applyAlignment="1" applyProtection="1">
      <alignment horizontal="center" vertical="center"/>
      <protection locked="0"/>
    </xf>
    <xf numFmtId="2" fontId="2" fillId="2" borderId="32" xfId="2" applyNumberFormat="1" applyFont="1" applyFill="1" applyBorder="1" applyAlignment="1">
      <alignment horizontal="center" vertical="top"/>
    </xf>
    <xf numFmtId="0" fontId="4" fillId="2" borderId="33" xfId="0" applyFont="1" applyFill="1" applyBorder="1" applyAlignment="1" applyProtection="1">
      <alignment vertical="top" wrapText="1"/>
      <protection locked="0"/>
    </xf>
    <xf numFmtId="0" fontId="9" fillId="2" borderId="36" xfId="0" applyFont="1" applyFill="1" applyBorder="1" applyAlignment="1" applyProtection="1">
      <alignment vertical="top"/>
      <protection locked="0"/>
    </xf>
    <xf numFmtId="0" fontId="4" fillId="2" borderId="23" xfId="2" applyNumberFormat="1" applyFont="1" applyFill="1" applyBorder="1" applyAlignment="1">
      <alignment horizontal="right"/>
    </xf>
    <xf numFmtId="4" fontId="4" fillId="2" borderId="23" xfId="2" applyNumberFormat="1" applyFont="1" applyFill="1" applyBorder="1" applyAlignment="1">
      <alignment horizontal="right"/>
    </xf>
    <xf numFmtId="4" fontId="9" fillId="2" borderId="37" xfId="0" applyNumberFormat="1" applyFont="1" applyFill="1" applyBorder="1" applyAlignment="1" applyProtection="1">
      <alignment horizontal="center" vertical="center"/>
      <protection locked="0"/>
    </xf>
    <xf numFmtId="4" fontId="4" fillId="2" borderId="0" xfId="2" applyNumberFormat="1" applyFont="1" applyFill="1" applyAlignment="1">
      <alignment horizontal="justify"/>
    </xf>
    <xf numFmtId="0" fontId="0" fillId="2" borderId="30" xfId="0" applyFill="1" applyBorder="1"/>
    <xf numFmtId="0" fontId="14" fillId="2" borderId="22" xfId="0" applyFont="1" applyFill="1" applyBorder="1"/>
    <xf numFmtId="4" fontId="14" fillId="2" borderId="31" xfId="0" applyNumberFormat="1" applyFont="1" applyFill="1" applyBorder="1" applyAlignment="1">
      <alignment horizontal="center"/>
    </xf>
    <xf numFmtId="0" fontId="2" fillId="2" borderId="2" xfId="2" applyFont="1" applyFill="1" applyBorder="1" applyAlignment="1">
      <alignment horizontal="center" vertical="center"/>
    </xf>
    <xf numFmtId="0" fontId="2" fillId="2" borderId="2" xfId="2" applyNumberFormat="1" applyFont="1" applyFill="1" applyBorder="1" applyAlignment="1">
      <alignment horizontal="center" vertical="center"/>
    </xf>
    <xf numFmtId="3" fontId="2" fillId="2" borderId="2" xfId="2" applyNumberFormat="1" applyFont="1" applyFill="1" applyBorder="1" applyAlignment="1">
      <alignment horizontal="center" vertical="center"/>
    </xf>
    <xf numFmtId="3" fontId="2" fillId="2" borderId="3" xfId="3" applyNumberFormat="1" applyFont="1" applyFill="1" applyBorder="1" applyAlignment="1">
      <alignment horizontal="center" vertical="center"/>
      <protection locked="0"/>
    </xf>
    <xf numFmtId="0" fontId="4" fillId="2" borderId="0" xfId="2" applyFont="1" applyFill="1" applyAlignment="1">
      <alignment horizontal="center" vertical="center"/>
    </xf>
    <xf numFmtId="0" fontId="4" fillId="2" borderId="0" xfId="2" applyNumberFormat="1" applyFont="1" applyFill="1" applyAlignment="1">
      <alignment horizontal="center" vertical="center"/>
    </xf>
    <xf numFmtId="0" fontId="10" fillId="0" borderId="0" xfId="4" applyFont="1" applyAlignment="1">
      <alignment vertical="top"/>
    </xf>
    <xf numFmtId="0" fontId="22" fillId="0" borderId="0" xfId="0" applyFont="1" applyBorder="1" applyAlignment="1" applyProtection="1">
      <alignment vertical="top" wrapText="1"/>
      <protection locked="0"/>
    </xf>
    <xf numFmtId="164" fontId="22" fillId="0" borderId="5" xfId="2" applyNumberFormat="1" applyFont="1" applyBorder="1" applyAlignment="1">
      <alignment horizontal="center" vertical="center"/>
    </xf>
    <xf numFmtId="0" fontId="22" fillId="0" borderId="5" xfId="2" applyNumberFormat="1" applyFont="1" applyBorder="1" applyAlignment="1">
      <alignment horizontal="center" vertical="center"/>
    </xf>
    <xf numFmtId="4" fontId="22" fillId="0" borderId="5" xfId="2" applyNumberFormat="1" applyFont="1" applyBorder="1" applyAlignment="1">
      <alignment horizontal="center" vertical="center"/>
    </xf>
    <xf numFmtId="43" fontId="22" fillId="0" borderId="5" xfId="1" applyFont="1" applyFill="1" applyBorder="1" applyAlignment="1" applyProtection="1">
      <alignment horizontal="right" vertical="center"/>
      <protection locked="0"/>
    </xf>
    <xf numFmtId="4" fontId="22" fillId="0" borderId="12" xfId="2" applyNumberFormat="1" applyFont="1" applyBorder="1" applyAlignment="1">
      <alignment horizontal="center" vertical="center"/>
    </xf>
    <xf numFmtId="4" fontId="23" fillId="3" borderId="12" xfId="2" applyNumberFormat="1" applyFont="1" applyFill="1" applyBorder="1" applyAlignment="1">
      <alignment horizontal="center" vertical="center"/>
    </xf>
    <xf numFmtId="0" fontId="22" fillId="3" borderId="12" xfId="2" applyNumberFormat="1" applyFont="1" applyFill="1" applyBorder="1" applyAlignment="1">
      <alignment horizontal="center" vertical="top"/>
    </xf>
    <xf numFmtId="0" fontId="22" fillId="3" borderId="5" xfId="0" applyFont="1" applyFill="1" applyBorder="1" applyAlignment="1" applyProtection="1">
      <alignment vertical="top" wrapText="1"/>
      <protection locked="0"/>
    </xf>
    <xf numFmtId="164" fontId="22" fillId="3" borderId="5" xfId="2" applyNumberFormat="1" applyFont="1" applyFill="1" applyBorder="1" applyAlignment="1">
      <alignment horizontal="center" vertical="center"/>
    </xf>
    <xf numFmtId="0" fontId="22" fillId="3" borderId="5" xfId="2" applyNumberFormat="1" applyFont="1" applyFill="1" applyBorder="1" applyAlignment="1">
      <alignment horizontal="center" vertical="center"/>
    </xf>
    <xf numFmtId="4" fontId="22" fillId="3" borderId="12" xfId="2" applyNumberFormat="1" applyFont="1" applyFill="1" applyBorder="1" applyAlignment="1">
      <alignment horizontal="center" vertical="center"/>
    </xf>
    <xf numFmtId="0" fontId="24" fillId="3" borderId="0" xfId="4" applyFont="1" applyFill="1" applyAlignment="1">
      <alignment vertical="top"/>
    </xf>
  </cellXfs>
  <cellStyles count="5">
    <cellStyle name="Comma" xfId="1" builtinId="3"/>
    <cellStyle name="Normal" xfId="0" builtinId="0"/>
    <cellStyle name="Normal 2" xfId="3"/>
    <cellStyle name="Normal 3" xfId="4"/>
    <cellStyle name="Normal_Book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0"/>
  <sheetViews>
    <sheetView view="pageBreakPreview" topLeftCell="A139" zoomScaleSheetLayoutView="100" workbookViewId="0">
      <selection activeCell="B130" sqref="B130"/>
    </sheetView>
  </sheetViews>
  <sheetFormatPr defaultRowHeight="15.75" x14ac:dyDescent="0.25"/>
  <cols>
    <col min="1" max="1" width="7.28515625" style="2" customWidth="1"/>
    <col min="2" max="2" width="47.140625" style="2" customWidth="1"/>
    <col min="3" max="3" width="9.28515625" style="4" customWidth="1"/>
    <col min="4" max="4" width="10.140625" style="12" customWidth="1"/>
    <col min="5" max="5" width="16.42578125" style="4" customWidth="1"/>
    <col min="6" max="6" width="22.28515625" style="4" customWidth="1"/>
    <col min="7" max="7" width="14" style="2" customWidth="1"/>
    <col min="8" max="8" width="10.7109375" style="2" hidden="1" customWidth="1"/>
    <col min="9" max="10" width="9.140625" style="2" hidden="1" customWidth="1"/>
    <col min="11" max="16384" width="9.140625" style="2"/>
  </cols>
  <sheetData>
    <row r="1" spans="1:7" ht="16.5" thickBot="1" x14ac:dyDescent="0.3">
      <c r="A1" s="7" t="s">
        <v>86</v>
      </c>
      <c r="B1" s="1"/>
      <c r="C1" s="8"/>
      <c r="D1" s="11"/>
      <c r="E1" s="9"/>
      <c r="F1" s="10"/>
    </row>
    <row r="2" spans="1:7" s="107" customFormat="1" ht="16.5" thickBot="1" x14ac:dyDescent="0.3">
      <c r="A2" s="103"/>
      <c r="B2" s="15" t="s">
        <v>89</v>
      </c>
      <c r="C2" s="15"/>
      <c r="D2" s="15"/>
      <c r="E2" s="104"/>
      <c r="F2" s="105"/>
      <c r="G2" s="106"/>
    </row>
    <row r="3" spans="1:7" s="107" customFormat="1" x14ac:dyDescent="0.25">
      <c r="A3" s="14" t="s">
        <v>86</v>
      </c>
      <c r="B3" s="15"/>
      <c r="C3" s="108"/>
      <c r="D3" s="108"/>
      <c r="E3" s="108"/>
      <c r="F3" s="108"/>
    </row>
    <row r="4" spans="1:7" s="107" customFormat="1" ht="16.5" thickBot="1" x14ac:dyDescent="0.3">
      <c r="A4" s="16" t="s">
        <v>53</v>
      </c>
      <c r="B4" s="13"/>
      <c r="C4" s="108"/>
      <c r="D4" s="108"/>
      <c r="E4" s="108"/>
      <c r="F4" s="108"/>
    </row>
    <row r="5" spans="1:7" s="107" customFormat="1" ht="16.5" thickBot="1" x14ac:dyDescent="0.3">
      <c r="A5" s="109" t="s">
        <v>0</v>
      </c>
      <c r="B5" s="110" t="s">
        <v>1</v>
      </c>
      <c r="C5" s="110" t="s">
        <v>3</v>
      </c>
      <c r="D5" s="110" t="s">
        <v>4</v>
      </c>
      <c r="E5" s="110" t="s">
        <v>5</v>
      </c>
      <c r="F5" s="110" t="s">
        <v>2</v>
      </c>
      <c r="G5" s="111"/>
    </row>
    <row r="6" spans="1:7" s="107" customFormat="1" ht="7.5" customHeight="1" x14ac:dyDescent="0.25">
      <c r="A6" s="112"/>
      <c r="B6" s="113"/>
      <c r="C6" s="114"/>
      <c r="D6" s="115"/>
      <c r="E6" s="115"/>
      <c r="F6" s="115"/>
      <c r="G6" s="116"/>
    </row>
    <row r="7" spans="1:7" s="107" customFormat="1" ht="18.75" x14ac:dyDescent="0.3">
      <c r="A7" s="117">
        <v>1</v>
      </c>
      <c r="B7" s="118" t="s">
        <v>9</v>
      </c>
      <c r="C7" s="119"/>
      <c r="D7" s="119"/>
      <c r="E7" s="115"/>
      <c r="F7" s="115"/>
      <c r="G7" s="116"/>
    </row>
    <row r="8" spans="1:7" s="107" customFormat="1" x14ac:dyDescent="0.25">
      <c r="A8" s="120"/>
      <c r="B8" s="121" t="s">
        <v>10</v>
      </c>
      <c r="C8" s="122"/>
      <c r="D8" s="123"/>
      <c r="E8" s="124"/>
      <c r="F8" s="125"/>
      <c r="G8" s="126"/>
    </row>
    <row r="9" spans="1:7" s="107" customFormat="1" x14ac:dyDescent="0.25">
      <c r="A9" s="120"/>
      <c r="B9" s="121" t="s">
        <v>11</v>
      </c>
      <c r="C9" s="122"/>
      <c r="D9" s="123"/>
      <c r="E9" s="124"/>
      <c r="F9" s="125"/>
      <c r="G9" s="126"/>
    </row>
    <row r="10" spans="1:7" s="107" customFormat="1" ht="7.5" customHeight="1" x14ac:dyDescent="0.25">
      <c r="A10" s="120"/>
      <c r="B10" s="127"/>
      <c r="C10" s="128"/>
      <c r="D10" s="129"/>
      <c r="E10" s="124"/>
      <c r="F10" s="125"/>
      <c r="G10" s="126"/>
    </row>
    <row r="11" spans="1:7" s="107" customFormat="1" ht="7.5" customHeight="1" x14ac:dyDescent="0.25">
      <c r="A11" s="120"/>
      <c r="B11" s="127"/>
      <c r="C11" s="128"/>
      <c r="D11" s="129"/>
      <c r="E11" s="130"/>
      <c r="F11" s="125"/>
      <c r="G11" s="126"/>
    </row>
    <row r="12" spans="1:7" s="132" customFormat="1" ht="63" x14ac:dyDescent="0.25">
      <c r="A12" s="131">
        <v>1.1000000000000001</v>
      </c>
      <c r="B12" s="127" t="s">
        <v>12</v>
      </c>
      <c r="C12" s="108" t="s">
        <v>6</v>
      </c>
      <c r="D12" s="129">
        <v>19</v>
      </c>
      <c r="E12" s="122"/>
      <c r="F12" s="122"/>
    </row>
    <row r="13" spans="1:7" s="132" customFormat="1" ht="7.5" customHeight="1" x14ac:dyDescent="0.25">
      <c r="A13" s="131"/>
      <c r="B13" s="127"/>
      <c r="C13" s="108"/>
      <c r="D13" s="129"/>
      <c r="E13" s="128"/>
      <c r="F13" s="125"/>
    </row>
    <row r="14" spans="1:7" s="132" customFormat="1" ht="31.5" x14ac:dyDescent="0.25">
      <c r="A14" s="131">
        <v>1.2</v>
      </c>
      <c r="B14" s="127" t="s">
        <v>13</v>
      </c>
      <c r="C14" s="108" t="s">
        <v>14</v>
      </c>
      <c r="D14" s="129">
        <f>30*9</f>
        <v>270</v>
      </c>
      <c r="E14" s="122"/>
      <c r="F14" s="122"/>
    </row>
    <row r="15" spans="1:7" s="132" customFormat="1" ht="7.5" customHeight="1" x14ac:dyDescent="0.25">
      <c r="A15" s="131"/>
      <c r="B15" s="127"/>
      <c r="C15" s="108"/>
      <c r="D15" s="129"/>
      <c r="E15" s="128"/>
      <c r="F15" s="125"/>
    </row>
    <row r="16" spans="1:7" s="132" customFormat="1" ht="31.5" x14ac:dyDescent="0.25">
      <c r="A16" s="131">
        <v>1.3</v>
      </c>
      <c r="B16" s="127" t="s">
        <v>15</v>
      </c>
      <c r="C16" s="108" t="s">
        <v>14</v>
      </c>
      <c r="D16" s="129">
        <f>19*35</f>
        <v>665</v>
      </c>
      <c r="E16" s="122"/>
      <c r="F16" s="122"/>
    </row>
    <row r="17" spans="1:7" s="132" customFormat="1" ht="7.5" customHeight="1" x14ac:dyDescent="0.25">
      <c r="A17" s="131"/>
      <c r="B17" s="127"/>
      <c r="C17" s="108"/>
      <c r="D17" s="129"/>
      <c r="E17" s="128"/>
      <c r="F17" s="125"/>
    </row>
    <row r="18" spans="1:7" s="138" customFormat="1" ht="31.5" x14ac:dyDescent="0.25">
      <c r="A18" s="133">
        <v>1.4</v>
      </c>
      <c r="B18" s="134" t="s">
        <v>56</v>
      </c>
      <c r="C18" s="135" t="s">
        <v>14</v>
      </c>
      <c r="D18" s="136">
        <f>19*8</f>
        <v>152</v>
      </c>
      <c r="E18" s="137"/>
      <c r="F18" s="137"/>
    </row>
    <row r="19" spans="1:7" s="132" customFormat="1" ht="7.5" customHeight="1" x14ac:dyDescent="0.25">
      <c r="A19" s="131"/>
      <c r="B19" s="127"/>
      <c r="C19" s="108"/>
      <c r="D19" s="129"/>
      <c r="E19" s="128"/>
      <c r="F19" s="125"/>
    </row>
    <row r="20" spans="1:7" s="132" customFormat="1" x14ac:dyDescent="0.25">
      <c r="A20" s="131">
        <v>1.5</v>
      </c>
      <c r="B20" s="127" t="s">
        <v>16</v>
      </c>
      <c r="C20" s="108" t="s">
        <v>14</v>
      </c>
      <c r="D20" s="129">
        <f>19*30</f>
        <v>570</v>
      </c>
      <c r="E20" s="122"/>
      <c r="F20" s="122"/>
    </row>
    <row r="21" spans="1:7" s="132" customFormat="1" ht="7.5" customHeight="1" x14ac:dyDescent="0.25">
      <c r="A21" s="131"/>
      <c r="B21" s="127"/>
      <c r="C21" s="108"/>
      <c r="D21" s="129"/>
      <c r="E21" s="128"/>
      <c r="F21" s="125"/>
    </row>
    <row r="22" spans="1:7" s="132" customFormat="1" ht="21.75" customHeight="1" x14ac:dyDescent="0.25">
      <c r="A22" s="131">
        <v>1.6</v>
      </c>
      <c r="B22" s="127" t="s">
        <v>17</v>
      </c>
      <c r="C22" s="108" t="s">
        <v>14</v>
      </c>
      <c r="D22" s="139">
        <v>500</v>
      </c>
      <c r="E22" s="122"/>
      <c r="F22" s="122"/>
    </row>
    <row r="23" spans="1:7" s="107" customFormat="1" ht="9" customHeight="1" x14ac:dyDescent="0.25">
      <c r="A23" s="120"/>
      <c r="B23" s="127"/>
      <c r="C23" s="128"/>
      <c r="D23" s="129"/>
      <c r="E23" s="124"/>
      <c r="F23" s="125"/>
      <c r="G23" s="126"/>
    </row>
    <row r="24" spans="1:7" s="132" customFormat="1" x14ac:dyDescent="0.25">
      <c r="A24" s="131">
        <v>1.7</v>
      </c>
      <c r="B24" s="140" t="s">
        <v>18</v>
      </c>
      <c r="C24" s="141" t="s">
        <v>6</v>
      </c>
      <c r="D24" s="123">
        <v>19</v>
      </c>
      <c r="E24" s="122"/>
      <c r="F24" s="122"/>
    </row>
    <row r="25" spans="1:7" s="107" customFormat="1" ht="9.75" customHeight="1" x14ac:dyDescent="0.25">
      <c r="A25" s="120"/>
      <c r="B25" s="127"/>
      <c r="C25" s="128"/>
      <c r="D25" s="129"/>
      <c r="E25" s="124"/>
      <c r="F25" s="125"/>
      <c r="G25" s="126"/>
    </row>
    <row r="26" spans="1:7" s="132" customFormat="1" ht="63" x14ac:dyDescent="0.25">
      <c r="A26" s="142">
        <v>1.8</v>
      </c>
      <c r="B26" s="127" t="s">
        <v>19</v>
      </c>
      <c r="C26" s="141" t="s">
        <v>6</v>
      </c>
      <c r="D26" s="129">
        <v>19</v>
      </c>
      <c r="E26" s="122"/>
      <c r="F26" s="122"/>
    </row>
    <row r="27" spans="1:7" s="107" customFormat="1" ht="8.25" customHeight="1" x14ac:dyDescent="0.25">
      <c r="A27" s="142"/>
      <c r="B27" s="127"/>
      <c r="C27" s="128"/>
      <c r="D27" s="129"/>
      <c r="E27" s="143"/>
      <c r="F27" s="125"/>
      <c r="G27" s="126"/>
    </row>
    <row r="28" spans="1:7" s="144" customFormat="1" ht="47.25" x14ac:dyDescent="0.25">
      <c r="A28" s="142">
        <v>1.9</v>
      </c>
      <c r="B28" s="127" t="s">
        <v>20</v>
      </c>
      <c r="C28" s="129" t="s">
        <v>6</v>
      </c>
      <c r="D28" s="129">
        <v>19</v>
      </c>
      <c r="E28" s="128"/>
      <c r="F28" s="122"/>
    </row>
    <row r="29" spans="1:7" s="144" customFormat="1" ht="9.75" customHeight="1" x14ac:dyDescent="0.25">
      <c r="A29" s="145"/>
      <c r="B29" s="127"/>
      <c r="C29" s="129"/>
      <c r="D29" s="129"/>
      <c r="E29" s="128"/>
      <c r="F29" s="146"/>
    </row>
    <row r="30" spans="1:7" s="132" customFormat="1" x14ac:dyDescent="0.25">
      <c r="A30" s="147">
        <v>1.1000000000000001</v>
      </c>
      <c r="B30" s="140" t="s">
        <v>21</v>
      </c>
      <c r="C30" s="141" t="s">
        <v>6</v>
      </c>
      <c r="D30" s="123">
        <v>19</v>
      </c>
      <c r="E30" s="148"/>
      <c r="F30" s="122"/>
    </row>
    <row r="31" spans="1:7" s="107" customFormat="1" ht="10.5" customHeight="1" x14ac:dyDescent="0.25">
      <c r="A31" s="120"/>
      <c r="B31" s="127"/>
      <c r="C31" s="128"/>
      <c r="D31" s="129"/>
      <c r="E31" s="124"/>
      <c r="F31" s="125"/>
      <c r="G31" s="126"/>
    </row>
    <row r="32" spans="1:7" s="132" customFormat="1" x14ac:dyDescent="0.25">
      <c r="A32" s="147">
        <v>1.1100000000000001</v>
      </c>
      <c r="B32" s="140" t="s">
        <v>22</v>
      </c>
      <c r="C32" s="141" t="s">
        <v>6</v>
      </c>
      <c r="D32" s="123">
        <v>19</v>
      </c>
      <c r="E32" s="148"/>
      <c r="F32" s="122"/>
    </row>
    <row r="33" spans="1:7" s="107" customFormat="1" ht="7.5" customHeight="1" x14ac:dyDescent="0.25">
      <c r="A33" s="120"/>
      <c r="B33" s="127"/>
      <c r="C33" s="128"/>
      <c r="D33" s="129"/>
      <c r="E33" s="124"/>
      <c r="F33" s="125"/>
      <c r="G33" s="126"/>
    </row>
    <row r="34" spans="1:7" s="132" customFormat="1" ht="47.25" x14ac:dyDescent="0.25">
      <c r="A34" s="147">
        <v>1.1200000000000001</v>
      </c>
      <c r="B34" s="127" t="s">
        <v>23</v>
      </c>
      <c r="C34" s="108" t="s">
        <v>24</v>
      </c>
      <c r="D34" s="129">
        <f>19*9</f>
        <v>171</v>
      </c>
      <c r="E34" s="122"/>
      <c r="F34" s="122"/>
    </row>
    <row r="35" spans="1:7" s="107" customFormat="1" ht="7.5" customHeight="1" x14ac:dyDescent="0.25">
      <c r="A35" s="120"/>
      <c r="B35" s="127"/>
      <c r="C35" s="128"/>
      <c r="D35" s="129"/>
      <c r="E35" s="143"/>
      <c r="F35" s="125"/>
      <c r="G35" s="126"/>
    </row>
    <row r="36" spans="1:7" s="144" customFormat="1" x14ac:dyDescent="0.25">
      <c r="A36" s="147">
        <v>1.1299999999999999</v>
      </c>
      <c r="B36" s="127" t="s">
        <v>25</v>
      </c>
      <c r="C36" s="108" t="s">
        <v>24</v>
      </c>
      <c r="D36" s="129">
        <v>19</v>
      </c>
      <c r="E36" s="128"/>
      <c r="F36" s="122"/>
    </row>
    <row r="37" spans="1:7" s="144" customFormat="1" ht="7.5" customHeight="1" x14ac:dyDescent="0.25">
      <c r="A37" s="145"/>
      <c r="B37" s="127"/>
      <c r="C37" s="129"/>
      <c r="D37" s="129"/>
      <c r="E37" s="128"/>
      <c r="F37" s="125"/>
    </row>
    <row r="38" spans="1:7" s="132" customFormat="1" ht="63" x14ac:dyDescent="0.25">
      <c r="A38" s="147">
        <v>1.1399999999999999</v>
      </c>
      <c r="B38" s="127" t="s">
        <v>26</v>
      </c>
      <c r="C38" s="108" t="s">
        <v>6</v>
      </c>
      <c r="D38" s="129">
        <v>19</v>
      </c>
      <c r="E38" s="122"/>
      <c r="F38" s="122"/>
    </row>
    <row r="39" spans="1:7" s="144" customFormat="1" ht="7.5" customHeight="1" x14ac:dyDescent="0.25">
      <c r="A39" s="147"/>
      <c r="B39" s="127"/>
      <c r="C39" s="129"/>
      <c r="D39" s="129"/>
      <c r="E39" s="128"/>
      <c r="F39" s="125"/>
    </row>
    <row r="40" spans="1:7" s="132" customFormat="1" ht="47.25" x14ac:dyDescent="0.25">
      <c r="A40" s="147">
        <v>1.1499999999999999</v>
      </c>
      <c r="B40" s="127" t="s">
        <v>27</v>
      </c>
      <c r="C40" s="108" t="s">
        <v>6</v>
      </c>
      <c r="D40" s="129">
        <v>19</v>
      </c>
      <c r="E40" s="122"/>
      <c r="F40" s="122"/>
    </row>
    <row r="41" spans="1:7" s="107" customFormat="1" ht="16.5" thickBot="1" x14ac:dyDescent="0.3">
      <c r="A41" s="149"/>
      <c r="B41" s="127"/>
      <c r="C41" s="150"/>
      <c r="D41" s="151"/>
      <c r="E41" s="152"/>
      <c r="F41" s="153"/>
      <c r="G41" s="126"/>
    </row>
    <row r="42" spans="1:7" s="107" customFormat="1" ht="16.5" thickBot="1" x14ac:dyDescent="0.3">
      <c r="A42" s="149"/>
      <c r="B42" s="154" t="s">
        <v>8</v>
      </c>
      <c r="C42" s="155"/>
      <c r="D42" s="156"/>
      <c r="E42" s="157"/>
      <c r="F42" s="158"/>
      <c r="G42" s="126"/>
    </row>
    <row r="43" spans="1:7" s="107" customFormat="1" ht="16.5" thickBot="1" x14ac:dyDescent="0.3">
      <c r="A43" s="159"/>
      <c r="B43" s="160"/>
      <c r="C43" s="161"/>
      <c r="D43" s="162"/>
      <c r="E43" s="161"/>
      <c r="F43" s="163"/>
      <c r="G43" s="164"/>
    </row>
    <row r="44" spans="1:7" s="107" customFormat="1" ht="16.5" thickBot="1" x14ac:dyDescent="0.3">
      <c r="A44" s="159"/>
      <c r="B44" s="160"/>
      <c r="C44" s="161"/>
      <c r="D44" s="162"/>
      <c r="E44" s="161"/>
      <c r="F44" s="163"/>
      <c r="G44" s="164"/>
    </row>
    <row r="45" spans="1:7" s="107" customFormat="1" ht="16.5" thickBot="1" x14ac:dyDescent="0.3">
      <c r="A45" s="165"/>
      <c r="B45" s="160"/>
      <c r="C45" s="161"/>
      <c r="D45" s="162"/>
      <c r="E45" s="161"/>
      <c r="F45" s="166"/>
      <c r="G45" s="164"/>
    </row>
    <row r="46" spans="1:7" s="107" customFormat="1" x14ac:dyDescent="0.25">
      <c r="A46" s="14" t="s">
        <v>86</v>
      </c>
      <c r="B46" s="15"/>
      <c r="C46" s="108"/>
      <c r="D46" s="108"/>
      <c r="E46" s="108"/>
      <c r="F46" s="108"/>
    </row>
    <row r="47" spans="1:7" s="107" customFormat="1" x14ac:dyDescent="0.25">
      <c r="A47" s="16" t="s">
        <v>53</v>
      </c>
      <c r="B47" s="13"/>
      <c r="C47" s="108"/>
      <c r="D47" s="108"/>
      <c r="E47" s="108"/>
      <c r="F47" s="108"/>
    </row>
    <row r="48" spans="1:7" s="107" customFormat="1" ht="16.5" thickBot="1" x14ac:dyDescent="0.3">
      <c r="A48" s="167"/>
      <c r="B48" s="168"/>
      <c r="C48" s="168"/>
      <c r="D48" s="168"/>
      <c r="E48" s="169"/>
      <c r="F48" s="170"/>
      <c r="G48" s="171"/>
    </row>
    <row r="49" spans="1:7" s="107" customFormat="1" ht="16.5" thickBot="1" x14ac:dyDescent="0.3">
      <c r="A49" s="109" t="s">
        <v>0</v>
      </c>
      <c r="B49" s="110" t="s">
        <v>1</v>
      </c>
      <c r="C49" s="110" t="s">
        <v>3</v>
      </c>
      <c r="D49" s="110" t="s">
        <v>4</v>
      </c>
      <c r="E49" s="110"/>
      <c r="F49" s="110" t="s">
        <v>2</v>
      </c>
      <c r="G49" s="111"/>
    </row>
    <row r="50" spans="1:7" s="107" customFormat="1" x14ac:dyDescent="0.25">
      <c r="A50" s="172"/>
      <c r="B50" s="173"/>
      <c r="C50" s="174"/>
      <c r="D50" s="175"/>
      <c r="E50" s="175"/>
      <c r="F50" s="175"/>
      <c r="G50" s="111"/>
    </row>
    <row r="51" spans="1:7" s="107" customFormat="1" ht="18.75" x14ac:dyDescent="0.3">
      <c r="A51" s="117">
        <v>2</v>
      </c>
      <c r="B51" s="118" t="s">
        <v>28</v>
      </c>
      <c r="C51" s="119"/>
      <c r="D51" s="119"/>
      <c r="E51" s="115"/>
      <c r="F51" s="115"/>
      <c r="G51" s="116"/>
    </row>
    <row r="52" spans="1:7" s="107" customFormat="1" x14ac:dyDescent="0.25">
      <c r="A52" s="120"/>
      <c r="B52" s="127"/>
      <c r="C52" s="128"/>
      <c r="D52" s="129"/>
      <c r="E52" s="124"/>
      <c r="F52" s="128"/>
      <c r="G52" s="126"/>
    </row>
    <row r="53" spans="1:7" s="107" customFormat="1" ht="126" x14ac:dyDescent="0.25">
      <c r="A53" s="120">
        <v>2.1</v>
      </c>
      <c r="B53" s="176" t="s">
        <v>29</v>
      </c>
      <c r="C53" s="128" t="s">
        <v>6</v>
      </c>
      <c r="D53" s="129">
        <v>19</v>
      </c>
      <c r="E53" s="143"/>
      <c r="F53" s="122"/>
      <c r="G53" s="126"/>
    </row>
    <row r="54" spans="1:7" s="107" customFormat="1" x14ac:dyDescent="0.25">
      <c r="A54" s="120"/>
      <c r="B54" s="127"/>
      <c r="C54" s="128"/>
      <c r="D54" s="129"/>
      <c r="E54" s="124"/>
      <c r="F54" s="125"/>
      <c r="G54" s="126"/>
    </row>
    <row r="55" spans="1:7" s="132" customFormat="1" ht="47.25" x14ac:dyDescent="0.25">
      <c r="A55" s="131">
        <v>2.2000000000000002</v>
      </c>
      <c r="B55" s="127" t="s">
        <v>30</v>
      </c>
      <c r="C55" s="108" t="s">
        <v>7</v>
      </c>
      <c r="D55" s="139">
        <v>5</v>
      </c>
      <c r="E55" s="177"/>
      <c r="F55" s="122"/>
    </row>
    <row r="56" spans="1:7" s="132" customFormat="1" x14ac:dyDescent="0.25">
      <c r="A56" s="131"/>
      <c r="B56" s="127"/>
      <c r="C56" s="108"/>
      <c r="D56" s="129"/>
      <c r="E56" s="178"/>
      <c r="F56" s="125"/>
    </row>
    <row r="57" spans="1:7" s="132" customFormat="1" ht="63" x14ac:dyDescent="0.25">
      <c r="A57" s="145">
        <v>2.2999999999999998</v>
      </c>
      <c r="B57" s="127" t="s">
        <v>31</v>
      </c>
      <c r="C57" s="108" t="s">
        <v>0</v>
      </c>
      <c r="D57" s="129">
        <v>19</v>
      </c>
      <c r="E57" s="122"/>
      <c r="F57" s="122"/>
    </row>
    <row r="58" spans="1:7" s="132" customFormat="1" x14ac:dyDescent="0.25">
      <c r="A58" s="131"/>
      <c r="B58" s="127"/>
      <c r="C58" s="108"/>
      <c r="D58" s="129"/>
      <c r="E58" s="178"/>
      <c r="F58" s="125"/>
    </row>
    <row r="59" spans="1:7" s="132" customFormat="1" ht="78.75" x14ac:dyDescent="0.25">
      <c r="A59" s="145">
        <v>2.4</v>
      </c>
      <c r="B59" s="127" t="s">
        <v>32</v>
      </c>
      <c r="C59" s="108" t="s">
        <v>0</v>
      </c>
      <c r="D59" s="129">
        <f>19*2</f>
        <v>38</v>
      </c>
      <c r="E59" s="122"/>
      <c r="F59" s="122"/>
    </row>
    <row r="60" spans="1:7" s="132" customFormat="1" x14ac:dyDescent="0.25">
      <c r="A60" s="131"/>
      <c r="B60" s="127"/>
      <c r="C60" s="108"/>
      <c r="D60" s="129"/>
      <c r="E60" s="178"/>
      <c r="F60" s="125"/>
    </row>
    <row r="61" spans="1:7" s="107" customFormat="1" ht="18.75" x14ac:dyDescent="0.3">
      <c r="A61" s="117"/>
      <c r="B61" s="118" t="s">
        <v>33</v>
      </c>
      <c r="C61" s="119"/>
      <c r="D61" s="119"/>
      <c r="E61" s="115"/>
      <c r="F61" s="115"/>
      <c r="G61" s="116"/>
    </row>
    <row r="62" spans="1:7" s="107" customFormat="1" x14ac:dyDescent="0.25">
      <c r="A62" s="120"/>
      <c r="B62" s="127"/>
      <c r="C62" s="128"/>
      <c r="D62" s="129"/>
      <c r="E62" s="124"/>
      <c r="F62" s="125"/>
      <c r="G62" s="126"/>
    </row>
    <row r="63" spans="1:7" s="132" customFormat="1" ht="63" x14ac:dyDescent="0.25">
      <c r="A63" s="145">
        <v>2.5</v>
      </c>
      <c r="B63" s="127" t="s">
        <v>34</v>
      </c>
      <c r="C63" s="108" t="s">
        <v>14</v>
      </c>
      <c r="D63" s="139">
        <v>200</v>
      </c>
      <c r="E63" s="128"/>
      <c r="F63" s="125"/>
    </row>
    <row r="64" spans="1:7" s="132" customFormat="1" x14ac:dyDescent="0.25">
      <c r="A64" s="131"/>
      <c r="B64" s="127"/>
      <c r="C64" s="108"/>
      <c r="D64" s="139"/>
      <c r="E64" s="178"/>
      <c r="F64" s="125"/>
    </row>
    <row r="65" spans="1:7" s="132" customFormat="1" ht="31.5" x14ac:dyDescent="0.25">
      <c r="A65" s="131">
        <v>2.6</v>
      </c>
      <c r="B65" s="127" t="s">
        <v>57</v>
      </c>
      <c r="C65" s="108" t="s">
        <v>14</v>
      </c>
      <c r="D65" s="139">
        <v>300</v>
      </c>
      <c r="E65" s="122"/>
      <c r="F65" s="125"/>
    </row>
    <row r="66" spans="1:7" s="132" customFormat="1" x14ac:dyDescent="0.25">
      <c r="A66" s="131"/>
      <c r="B66" s="127"/>
      <c r="C66" s="108"/>
      <c r="D66" s="129"/>
      <c r="E66" s="178"/>
      <c r="F66" s="125"/>
    </row>
    <row r="67" spans="1:7" s="132" customFormat="1" x14ac:dyDescent="0.25">
      <c r="A67" s="131"/>
      <c r="B67" s="179"/>
      <c r="C67" s="108"/>
      <c r="D67" s="129"/>
      <c r="E67" s="178"/>
      <c r="F67" s="128"/>
    </row>
    <row r="68" spans="1:7" s="132" customFormat="1" ht="16.5" thickBot="1" x14ac:dyDescent="0.3">
      <c r="A68" s="131"/>
      <c r="B68" s="179"/>
      <c r="C68" s="108"/>
      <c r="D68" s="129"/>
      <c r="E68" s="178"/>
      <c r="F68" s="128"/>
    </row>
    <row r="69" spans="1:7" s="107" customFormat="1" ht="16.5" thickBot="1" x14ac:dyDescent="0.3">
      <c r="A69" s="149"/>
      <c r="B69" s="154" t="s">
        <v>8</v>
      </c>
      <c r="C69" s="155"/>
      <c r="D69" s="156"/>
      <c r="E69" s="157"/>
      <c r="F69" s="158">
        <f>SUM(F53:F68)</f>
        <v>0</v>
      </c>
      <c r="G69" s="126"/>
    </row>
    <row r="70" spans="1:7" s="107" customFormat="1" x14ac:dyDescent="0.25">
      <c r="A70" s="165"/>
      <c r="B70" s="160"/>
      <c r="C70" s="161"/>
      <c r="D70" s="162"/>
      <c r="E70" s="161"/>
      <c r="F70" s="166"/>
      <c r="G70" s="164"/>
    </row>
    <row r="71" spans="1:7" s="107" customFormat="1" ht="16.5" thickBot="1" x14ac:dyDescent="0.3">
      <c r="A71" s="167"/>
      <c r="B71" s="168"/>
      <c r="C71" s="168"/>
      <c r="D71" s="168"/>
      <c r="E71" s="169"/>
      <c r="F71" s="170"/>
      <c r="G71" s="171"/>
    </row>
    <row r="72" spans="1:7" s="107" customFormat="1" x14ac:dyDescent="0.25">
      <c r="A72" s="14" t="s">
        <v>90</v>
      </c>
      <c r="B72" s="15"/>
      <c r="C72" s="108"/>
      <c r="D72" s="108"/>
      <c r="E72" s="108"/>
      <c r="F72" s="108"/>
    </row>
    <row r="73" spans="1:7" s="107" customFormat="1" ht="16.5" thickBot="1" x14ac:dyDescent="0.3">
      <c r="A73" s="16" t="s">
        <v>53</v>
      </c>
      <c r="B73" s="13"/>
      <c r="C73" s="108"/>
      <c r="D73" s="108"/>
      <c r="E73" s="108"/>
      <c r="F73" s="108"/>
    </row>
    <row r="74" spans="1:7" s="107" customFormat="1" ht="16.5" thickBot="1" x14ac:dyDescent="0.3">
      <c r="A74" s="109" t="s">
        <v>0</v>
      </c>
      <c r="B74" s="110" t="s">
        <v>1</v>
      </c>
      <c r="C74" s="110" t="s">
        <v>3</v>
      </c>
      <c r="D74" s="110" t="s">
        <v>4</v>
      </c>
      <c r="E74" s="110"/>
      <c r="F74" s="110" t="s">
        <v>2</v>
      </c>
      <c r="G74" s="111"/>
    </row>
    <row r="75" spans="1:7" s="132" customFormat="1" x14ac:dyDescent="0.25">
      <c r="A75" s="131"/>
      <c r="B75" s="179"/>
      <c r="C75" s="108"/>
      <c r="D75" s="129"/>
      <c r="E75" s="178"/>
      <c r="F75" s="128"/>
    </row>
    <row r="76" spans="1:7" s="107" customFormat="1" ht="18.75" x14ac:dyDescent="0.3">
      <c r="A76" s="117"/>
      <c r="B76" s="180" t="s">
        <v>58</v>
      </c>
      <c r="C76" s="181"/>
      <c r="D76" s="181"/>
      <c r="E76" s="182"/>
      <c r="F76" s="182"/>
      <c r="G76" s="116"/>
    </row>
    <row r="77" spans="1:7" s="107" customFormat="1" ht="18.75" x14ac:dyDescent="0.3">
      <c r="A77" s="117"/>
      <c r="B77" s="180" t="s">
        <v>35</v>
      </c>
      <c r="C77" s="119"/>
      <c r="D77" s="119"/>
      <c r="E77" s="115"/>
      <c r="F77" s="115"/>
      <c r="G77" s="116"/>
    </row>
    <row r="78" spans="1:7" s="132" customFormat="1" x14ac:dyDescent="0.25">
      <c r="A78" s="131"/>
      <c r="B78" s="127"/>
      <c r="C78" s="108"/>
      <c r="D78" s="129"/>
      <c r="E78" s="178"/>
      <c r="F78" s="128"/>
    </row>
    <row r="79" spans="1:7" s="107" customFormat="1" ht="18.75" x14ac:dyDescent="0.3">
      <c r="A79" s="117"/>
      <c r="B79" s="118" t="s">
        <v>36</v>
      </c>
      <c r="C79" s="119"/>
      <c r="D79" s="119"/>
      <c r="E79" s="115"/>
      <c r="F79" s="115"/>
      <c r="G79" s="116"/>
    </row>
    <row r="80" spans="1:7" s="107" customFormat="1" x14ac:dyDescent="0.25">
      <c r="A80" s="120"/>
      <c r="B80" s="127"/>
      <c r="C80" s="128"/>
      <c r="D80" s="129"/>
      <c r="E80" s="124"/>
      <c r="F80" s="125"/>
      <c r="G80" s="126"/>
    </row>
    <row r="81" spans="1:8" s="132" customFormat="1" ht="78.75" x14ac:dyDescent="0.25">
      <c r="A81" s="145">
        <v>2.7</v>
      </c>
      <c r="B81" s="127" t="s">
        <v>37</v>
      </c>
      <c r="C81" s="108" t="s">
        <v>38</v>
      </c>
      <c r="D81" s="183">
        <v>234</v>
      </c>
      <c r="E81" s="122"/>
      <c r="F81" s="122"/>
    </row>
    <row r="82" spans="1:8" s="107" customFormat="1" x14ac:dyDescent="0.25">
      <c r="A82" s="120"/>
      <c r="B82" s="127"/>
      <c r="C82" s="128"/>
      <c r="D82" s="183"/>
      <c r="E82" s="143"/>
      <c r="F82" s="125"/>
      <c r="G82" s="126"/>
    </row>
    <row r="83" spans="1:8" s="144" customFormat="1" x14ac:dyDescent="0.25">
      <c r="A83" s="145"/>
      <c r="B83" s="184" t="s">
        <v>39</v>
      </c>
      <c r="C83" s="123"/>
      <c r="D83" s="183"/>
      <c r="E83" s="128"/>
      <c r="F83" s="146"/>
    </row>
    <row r="84" spans="1:8" s="144" customFormat="1" x14ac:dyDescent="0.25">
      <c r="A84" s="145"/>
      <c r="B84" s="176"/>
      <c r="C84" s="129"/>
      <c r="D84" s="183"/>
      <c r="E84" s="128"/>
      <c r="F84" s="146"/>
      <c r="H84" s="144">
        <f>90/6</f>
        <v>15</v>
      </c>
    </row>
    <row r="85" spans="1:8" s="132" customFormat="1" ht="31.5" x14ac:dyDescent="0.25">
      <c r="A85" s="145">
        <v>2.8</v>
      </c>
      <c r="B85" s="127" t="s">
        <v>40</v>
      </c>
      <c r="C85" s="108" t="s">
        <v>41</v>
      </c>
      <c r="D85" s="183">
        <v>90</v>
      </c>
      <c r="E85" s="122"/>
      <c r="F85" s="122"/>
    </row>
    <row r="86" spans="1:8" s="107" customFormat="1" x14ac:dyDescent="0.25">
      <c r="A86" s="120"/>
      <c r="B86" s="127"/>
      <c r="C86" s="128"/>
      <c r="D86" s="183"/>
      <c r="E86" s="143"/>
      <c r="F86" s="125"/>
      <c r="G86" s="126"/>
    </row>
    <row r="87" spans="1:8" s="144" customFormat="1" x14ac:dyDescent="0.25">
      <c r="A87" s="145">
        <v>2.9</v>
      </c>
      <c r="B87" s="184" t="s">
        <v>42</v>
      </c>
      <c r="C87" s="123" t="s">
        <v>38</v>
      </c>
      <c r="D87" s="183">
        <v>122</v>
      </c>
      <c r="E87" s="128"/>
      <c r="F87" s="146"/>
    </row>
    <row r="88" spans="1:8" s="144" customFormat="1" x14ac:dyDescent="0.25">
      <c r="A88" s="145"/>
      <c r="B88" s="176"/>
      <c r="C88" s="129"/>
      <c r="D88" s="183"/>
      <c r="E88" s="128"/>
      <c r="F88" s="146"/>
    </row>
    <row r="89" spans="1:8" s="144" customFormat="1" x14ac:dyDescent="0.25">
      <c r="A89" s="145"/>
      <c r="B89" s="185" t="s">
        <v>43</v>
      </c>
      <c r="C89" s="123"/>
      <c r="D89" s="183"/>
      <c r="E89" s="128"/>
      <c r="F89" s="146"/>
    </row>
    <row r="90" spans="1:8" s="144" customFormat="1" x14ac:dyDescent="0.25">
      <c r="A90" s="145"/>
      <c r="B90" s="176"/>
      <c r="C90" s="129"/>
      <c r="D90" s="183"/>
      <c r="E90" s="128"/>
      <c r="F90" s="146"/>
    </row>
    <row r="91" spans="1:8" s="132" customFormat="1" x14ac:dyDescent="0.25">
      <c r="A91" s="147">
        <v>2.1</v>
      </c>
      <c r="B91" s="127" t="s">
        <v>44</v>
      </c>
      <c r="C91" s="108" t="s">
        <v>45</v>
      </c>
      <c r="D91" s="183">
        <v>4000</v>
      </c>
      <c r="E91" s="122"/>
      <c r="F91" s="122"/>
    </row>
    <row r="92" spans="1:8" s="144" customFormat="1" x14ac:dyDescent="0.25">
      <c r="A92" s="147"/>
      <c r="B92" s="127"/>
      <c r="C92" s="129"/>
      <c r="D92" s="183"/>
      <c r="E92" s="128"/>
      <c r="F92" s="146"/>
    </row>
    <row r="93" spans="1:8" s="132" customFormat="1" x14ac:dyDescent="0.25">
      <c r="A93" s="147">
        <v>2.11</v>
      </c>
      <c r="B93" s="127" t="s">
        <v>46</v>
      </c>
      <c r="C93" s="108" t="s">
        <v>45</v>
      </c>
      <c r="D93" s="183">
        <v>2000</v>
      </c>
      <c r="E93" s="122"/>
      <c r="F93" s="122"/>
    </row>
    <row r="94" spans="1:8" s="107" customFormat="1" x14ac:dyDescent="0.25">
      <c r="A94" s="120"/>
      <c r="B94" s="127"/>
      <c r="C94" s="128"/>
      <c r="D94" s="183"/>
      <c r="E94" s="143"/>
      <c r="F94" s="125"/>
      <c r="G94" s="126"/>
    </row>
    <row r="95" spans="1:8" s="107" customFormat="1" ht="16.5" thickBot="1" x14ac:dyDescent="0.3">
      <c r="A95" s="149"/>
      <c r="B95" s="127"/>
      <c r="C95" s="186"/>
      <c r="D95" s="187"/>
      <c r="E95" s="188"/>
      <c r="F95" s="153"/>
      <c r="G95" s="126"/>
    </row>
    <row r="96" spans="1:8" s="107" customFormat="1" ht="18.75" x14ac:dyDescent="0.3">
      <c r="A96" s="117"/>
      <c r="B96" s="189" t="s">
        <v>47</v>
      </c>
      <c r="C96" s="119"/>
      <c r="D96" s="190"/>
      <c r="E96" s="115"/>
      <c r="F96" s="115"/>
      <c r="G96" s="116"/>
    </row>
    <row r="97" spans="1:7" s="107" customFormat="1" x14ac:dyDescent="0.25">
      <c r="A97" s="120"/>
      <c r="B97" s="127"/>
      <c r="C97" s="128"/>
      <c r="D97" s="183"/>
      <c r="E97" s="124"/>
      <c r="F97" s="125"/>
      <c r="G97" s="126"/>
    </row>
    <row r="98" spans="1:7" s="132" customFormat="1" ht="63" x14ac:dyDescent="0.25">
      <c r="A98" s="147">
        <v>2.12</v>
      </c>
      <c r="B98" s="127" t="s">
        <v>48</v>
      </c>
      <c r="C98" s="108" t="s">
        <v>41</v>
      </c>
      <c r="D98" s="183">
        <v>7000</v>
      </c>
      <c r="E98" s="122"/>
      <c r="F98" s="122"/>
    </row>
    <row r="99" spans="1:7" s="107" customFormat="1" x14ac:dyDescent="0.25">
      <c r="A99" s="147"/>
      <c r="B99" s="127"/>
      <c r="C99" s="128"/>
      <c r="D99" s="183"/>
      <c r="E99" s="143"/>
      <c r="F99" s="125"/>
      <c r="G99" s="126"/>
    </row>
    <row r="100" spans="1:7" s="132" customFormat="1" ht="31.5" x14ac:dyDescent="0.25">
      <c r="A100" s="147">
        <v>2.13</v>
      </c>
      <c r="B100" s="127" t="s">
        <v>49</v>
      </c>
      <c r="C100" s="108" t="s">
        <v>38</v>
      </c>
      <c r="D100" s="183">
        <v>1500</v>
      </c>
      <c r="E100" s="122"/>
      <c r="F100" s="122"/>
    </row>
    <row r="101" spans="1:7" s="107" customFormat="1" x14ac:dyDescent="0.25">
      <c r="A101" s="147"/>
      <c r="B101" s="127"/>
      <c r="C101" s="128"/>
      <c r="D101" s="183"/>
      <c r="E101" s="143"/>
      <c r="F101" s="125"/>
      <c r="G101" s="126"/>
    </row>
    <row r="102" spans="1:7" s="132" customFormat="1" ht="31.5" x14ac:dyDescent="0.25">
      <c r="A102" s="147">
        <v>2.14</v>
      </c>
      <c r="B102" s="127" t="s">
        <v>50</v>
      </c>
      <c r="C102" s="108" t="s">
        <v>41</v>
      </c>
      <c r="D102" s="183">
        <v>7000</v>
      </c>
      <c r="E102" s="122"/>
      <c r="F102" s="122"/>
    </row>
    <row r="103" spans="1:7" s="107" customFormat="1" x14ac:dyDescent="0.25">
      <c r="A103" s="147"/>
      <c r="B103" s="127"/>
      <c r="C103" s="128"/>
      <c r="D103" s="183"/>
      <c r="E103" s="143"/>
      <c r="F103" s="125"/>
      <c r="G103" s="126"/>
    </row>
    <row r="104" spans="1:7" s="144" customFormat="1" x14ac:dyDescent="0.25">
      <c r="A104" s="147"/>
      <c r="B104" s="127"/>
      <c r="C104" s="129"/>
      <c r="D104" s="183"/>
      <c r="E104" s="128"/>
      <c r="F104" s="146"/>
    </row>
    <row r="105" spans="1:7" s="132" customFormat="1" x14ac:dyDescent="0.25">
      <c r="A105" s="145"/>
      <c r="B105" s="127"/>
      <c r="C105" s="108"/>
      <c r="D105" s="183"/>
      <c r="E105" s="122"/>
      <c r="F105" s="122"/>
    </row>
    <row r="106" spans="1:7" s="144" customFormat="1" x14ac:dyDescent="0.25">
      <c r="A106" s="145"/>
      <c r="B106" s="127"/>
      <c r="C106" s="129"/>
      <c r="D106" s="183"/>
      <c r="E106" s="128"/>
      <c r="F106" s="146"/>
    </row>
    <row r="107" spans="1:7" s="132" customFormat="1" x14ac:dyDescent="0.25">
      <c r="A107" s="145"/>
      <c r="B107" s="127"/>
      <c r="C107" s="108"/>
      <c r="D107" s="183"/>
      <c r="E107" s="122"/>
      <c r="F107" s="122"/>
    </row>
    <row r="108" spans="1:7" s="107" customFormat="1" x14ac:dyDescent="0.25">
      <c r="A108" s="120"/>
      <c r="B108" s="127"/>
      <c r="C108" s="128"/>
      <c r="D108" s="183"/>
      <c r="E108" s="143"/>
      <c r="F108" s="125"/>
      <c r="G108" s="126"/>
    </row>
    <row r="109" spans="1:7" s="107" customFormat="1" ht="16.5" thickBot="1" x14ac:dyDescent="0.3">
      <c r="A109" s="149"/>
      <c r="B109" s="127"/>
      <c r="C109" s="150"/>
      <c r="D109" s="191"/>
      <c r="E109" s="152"/>
      <c r="F109" s="153"/>
      <c r="G109" s="126"/>
    </row>
    <row r="110" spans="1:7" s="107" customFormat="1" ht="16.5" thickBot="1" x14ac:dyDescent="0.3">
      <c r="A110" s="149"/>
      <c r="B110" s="154" t="s">
        <v>8</v>
      </c>
      <c r="C110" s="192" t="s">
        <v>51</v>
      </c>
      <c r="D110" s="156"/>
      <c r="E110" s="157"/>
      <c r="F110" s="158"/>
      <c r="G110" s="126"/>
    </row>
    <row r="111" spans="1:7" s="107" customFormat="1" x14ac:dyDescent="0.25">
      <c r="A111" s="165"/>
      <c r="B111" s="160"/>
      <c r="C111" s="161"/>
      <c r="D111" s="162"/>
      <c r="E111" s="161"/>
      <c r="F111" s="166"/>
      <c r="G111" s="164"/>
    </row>
    <row r="112" spans="1:7" s="107" customFormat="1" ht="16.5" thickBot="1" x14ac:dyDescent="0.3">
      <c r="A112" s="167"/>
      <c r="B112" s="168"/>
      <c r="C112" s="168"/>
      <c r="D112" s="168"/>
      <c r="E112" s="169"/>
      <c r="F112" s="170"/>
      <c r="G112" s="171"/>
    </row>
    <row r="113" spans="1:7" s="107" customFormat="1" x14ac:dyDescent="0.25">
      <c r="A113" s="14" t="s">
        <v>86</v>
      </c>
      <c r="B113" s="15"/>
      <c r="C113" s="108"/>
      <c r="D113" s="108"/>
      <c r="E113" s="108"/>
      <c r="F113" s="108"/>
    </row>
    <row r="114" spans="1:7" s="107" customFormat="1" ht="16.5" thickBot="1" x14ac:dyDescent="0.3">
      <c r="A114" s="16" t="s">
        <v>53</v>
      </c>
      <c r="B114" s="13"/>
      <c r="C114" s="108"/>
      <c r="D114" s="108"/>
      <c r="E114" s="108"/>
      <c r="F114" s="108"/>
    </row>
    <row r="115" spans="1:7" s="107" customFormat="1" ht="16.5" thickBot="1" x14ac:dyDescent="0.3">
      <c r="A115" s="109" t="s">
        <v>0</v>
      </c>
      <c r="B115" s="193" t="s">
        <v>1</v>
      </c>
      <c r="C115" s="193"/>
      <c r="D115" s="193"/>
      <c r="E115" s="110"/>
      <c r="F115" s="110" t="s">
        <v>2</v>
      </c>
      <c r="G115" s="111"/>
    </row>
    <row r="116" spans="1:7" s="107" customFormat="1" x14ac:dyDescent="0.25">
      <c r="A116" s="112"/>
      <c r="B116" s="113"/>
      <c r="C116" s="141"/>
      <c r="D116" s="123"/>
      <c r="E116" s="115"/>
      <c r="F116" s="115"/>
      <c r="G116" s="116"/>
    </row>
    <row r="117" spans="1:7" s="107" customFormat="1" x14ac:dyDescent="0.25">
      <c r="A117" s="172"/>
      <c r="B117" s="111"/>
      <c r="C117" s="141"/>
      <c r="D117" s="123"/>
      <c r="E117" s="115"/>
      <c r="F117" s="108"/>
    </row>
    <row r="118" spans="1:7" s="107" customFormat="1" ht="18.75" x14ac:dyDescent="0.3">
      <c r="A118" s="172"/>
      <c r="B118" s="194" t="s">
        <v>61</v>
      </c>
      <c r="C118" s="141"/>
      <c r="D118" s="123"/>
      <c r="E118" s="115"/>
      <c r="F118" s="108"/>
    </row>
    <row r="119" spans="1:7" s="107" customFormat="1" x14ac:dyDescent="0.25">
      <c r="A119" s="195"/>
      <c r="B119" s="196"/>
      <c r="C119" s="141"/>
      <c r="D119" s="123"/>
      <c r="E119" s="152"/>
      <c r="F119" s="146"/>
    </row>
    <row r="120" spans="1:7" s="107" customFormat="1" x14ac:dyDescent="0.25">
      <c r="A120" s="195"/>
      <c r="B120" s="197"/>
      <c r="C120" s="141"/>
      <c r="D120" s="123"/>
      <c r="E120" s="152"/>
      <c r="F120" s="146"/>
    </row>
    <row r="121" spans="1:7" s="107" customFormat="1" ht="18.75" x14ac:dyDescent="0.3">
      <c r="A121" s="195">
        <v>1</v>
      </c>
      <c r="B121" s="198" t="s">
        <v>52</v>
      </c>
      <c r="C121" s="141"/>
      <c r="D121" s="123"/>
      <c r="E121" s="152"/>
      <c r="F121" s="199"/>
    </row>
    <row r="122" spans="1:7" s="107" customFormat="1" x14ac:dyDescent="0.25">
      <c r="A122" s="195"/>
      <c r="B122" s="197"/>
      <c r="C122" s="141"/>
      <c r="D122" s="123"/>
      <c r="E122" s="152"/>
      <c r="F122" s="199"/>
    </row>
    <row r="123" spans="1:7" s="107" customFormat="1" ht="18.75" x14ac:dyDescent="0.3">
      <c r="A123" s="195">
        <v>2</v>
      </c>
      <c r="B123" s="198" t="s">
        <v>55</v>
      </c>
      <c r="C123" s="141"/>
      <c r="D123" s="123"/>
      <c r="E123" s="152"/>
      <c r="F123" s="199"/>
    </row>
    <row r="124" spans="1:7" s="107" customFormat="1" x14ac:dyDescent="0.25">
      <c r="A124" s="195"/>
      <c r="B124" s="197"/>
      <c r="C124" s="141"/>
      <c r="D124" s="123"/>
      <c r="E124" s="152"/>
      <c r="F124" s="199"/>
    </row>
    <row r="125" spans="1:7" s="107" customFormat="1" ht="18.75" x14ac:dyDescent="0.3">
      <c r="A125" s="195">
        <v>3</v>
      </c>
      <c r="B125" s="198" t="s">
        <v>60</v>
      </c>
      <c r="C125" s="141"/>
      <c r="D125" s="123"/>
      <c r="E125" s="152"/>
      <c r="F125" s="199"/>
    </row>
    <row r="126" spans="1:7" s="107" customFormat="1" x14ac:dyDescent="0.25">
      <c r="A126" s="195"/>
      <c r="B126" s="197"/>
      <c r="C126" s="141"/>
      <c r="D126" s="123"/>
      <c r="E126" s="152"/>
      <c r="F126" s="199"/>
    </row>
    <row r="127" spans="1:7" s="107" customFormat="1" x14ac:dyDescent="0.25">
      <c r="A127" s="195"/>
      <c r="B127" s="197"/>
      <c r="C127" s="141"/>
      <c r="D127" s="123"/>
      <c r="E127" s="152"/>
      <c r="F127" s="199"/>
    </row>
    <row r="128" spans="1:7" s="107" customFormat="1" ht="16.5" thickBot="1" x14ac:dyDescent="0.3">
      <c r="A128" s="195"/>
      <c r="B128" s="197"/>
      <c r="C128" s="141"/>
      <c r="D128" s="123"/>
      <c r="E128" s="152"/>
      <c r="F128" s="199"/>
    </row>
    <row r="129" spans="1:7" s="107" customFormat="1" ht="19.5" thickBot="1" x14ac:dyDescent="0.3">
      <c r="A129" s="200"/>
      <c r="B129" s="201" t="s">
        <v>91</v>
      </c>
      <c r="C129" s="202"/>
      <c r="D129" s="203"/>
      <c r="E129" s="157"/>
      <c r="F129" s="204"/>
    </row>
    <row r="130" spans="1:7" s="107" customFormat="1" ht="16.5" thickBot="1" x14ac:dyDescent="0.3">
      <c r="A130" s="195"/>
      <c r="B130" s="197"/>
      <c r="C130" s="141"/>
      <c r="D130" s="123"/>
      <c r="E130" s="152"/>
      <c r="F130" s="199"/>
    </row>
    <row r="131" spans="1:7" s="107" customFormat="1" x14ac:dyDescent="0.25">
      <c r="A131" s="165"/>
      <c r="B131" s="160" t="s">
        <v>54</v>
      </c>
      <c r="C131" s="161"/>
      <c r="D131" s="162"/>
      <c r="E131" s="161"/>
      <c r="F131" s="166"/>
      <c r="G131" s="164"/>
    </row>
    <row r="132" spans="1:7" s="107" customFormat="1" ht="16.5" thickBot="1" x14ac:dyDescent="0.3"/>
    <row r="133" spans="1:7" s="107" customFormat="1" ht="16.5" thickBot="1" x14ac:dyDescent="0.3">
      <c r="A133" s="103"/>
      <c r="B133" s="15" t="s">
        <v>87</v>
      </c>
      <c r="C133" s="15"/>
      <c r="D133" s="15"/>
      <c r="E133" s="104"/>
      <c r="F133" s="105"/>
      <c r="G133" s="106"/>
    </row>
    <row r="134" spans="1:7" s="107" customFormat="1" x14ac:dyDescent="0.25">
      <c r="A134" s="14" t="s">
        <v>86</v>
      </c>
      <c r="B134" s="15"/>
      <c r="C134" s="108"/>
      <c r="D134" s="108"/>
      <c r="E134" s="108"/>
      <c r="F134" s="108"/>
    </row>
    <row r="135" spans="1:7" s="107" customFormat="1" x14ac:dyDescent="0.25">
      <c r="A135" s="16" t="s">
        <v>53</v>
      </c>
      <c r="B135" s="13"/>
      <c r="C135" s="108"/>
      <c r="D135" s="108"/>
      <c r="E135" s="108"/>
      <c r="F135" s="108"/>
    </row>
    <row r="136" spans="1:7" s="107" customFormat="1" ht="16.5" thickBot="1" x14ac:dyDescent="0.3">
      <c r="A136" s="205"/>
      <c r="B136" s="13" t="s">
        <v>80</v>
      </c>
      <c r="C136" s="13"/>
      <c r="D136" s="13"/>
      <c r="E136" s="206"/>
      <c r="F136" s="207"/>
      <c r="G136" s="171"/>
    </row>
    <row r="137" spans="1:7" s="211" customFormat="1" ht="15" x14ac:dyDescent="0.25">
      <c r="A137" s="208"/>
      <c r="B137" s="209"/>
      <c r="C137" s="209"/>
      <c r="D137" s="209"/>
      <c r="E137" s="209"/>
      <c r="F137" s="210"/>
    </row>
    <row r="138" spans="1:7" s="211" customFormat="1" ht="18.75" x14ac:dyDescent="0.3">
      <c r="A138" s="212"/>
      <c r="B138" s="213" t="s">
        <v>59</v>
      </c>
      <c r="C138" s="214"/>
      <c r="D138" s="214"/>
      <c r="E138" s="214"/>
      <c r="F138" s="215"/>
    </row>
    <row r="139" spans="1:7" s="211" customFormat="1" ht="15" x14ac:dyDescent="0.25">
      <c r="A139" s="212"/>
      <c r="B139" s="214"/>
      <c r="C139" s="214"/>
      <c r="D139" s="214"/>
      <c r="E139" s="214"/>
      <c r="F139" s="215"/>
    </row>
    <row r="140" spans="1:7" s="107" customFormat="1" ht="18.75" x14ac:dyDescent="0.3">
      <c r="A140" s="216" t="s">
        <v>63</v>
      </c>
      <c r="B140" s="217" t="s">
        <v>64</v>
      </c>
      <c r="C140" s="218"/>
      <c r="D140" s="219"/>
      <c r="E140" s="220"/>
      <c r="F140" s="221"/>
    </row>
    <row r="141" spans="1:7" s="107" customFormat="1" x14ac:dyDescent="0.25">
      <c r="A141" s="216"/>
      <c r="B141" s="222"/>
      <c r="C141" s="218"/>
      <c r="D141" s="219"/>
      <c r="E141" s="220"/>
      <c r="F141" s="223"/>
    </row>
    <row r="142" spans="1:7" s="211" customFormat="1" ht="31.5" x14ac:dyDescent="0.25">
      <c r="A142" s="224" t="s">
        <v>66</v>
      </c>
      <c r="B142" s="225" t="s">
        <v>82</v>
      </c>
      <c r="C142" s="214"/>
      <c r="D142" s="226" t="s">
        <v>65</v>
      </c>
      <c r="E142" s="220"/>
      <c r="F142" s="221"/>
    </row>
    <row r="143" spans="1:7" s="211" customFormat="1" ht="15" x14ac:dyDescent="0.25">
      <c r="A143" s="212"/>
      <c r="B143" s="214"/>
      <c r="C143" s="214"/>
      <c r="D143" s="214"/>
      <c r="E143" s="214"/>
      <c r="F143" s="227"/>
    </row>
    <row r="144" spans="1:7" s="107" customFormat="1" ht="25.5" customHeight="1" x14ac:dyDescent="0.25">
      <c r="A144" s="216" t="s">
        <v>70</v>
      </c>
      <c r="B144" s="228" t="s">
        <v>67</v>
      </c>
      <c r="C144" s="229"/>
      <c r="D144" s="226"/>
      <c r="E144" s="220"/>
      <c r="F144" s="230"/>
    </row>
    <row r="145" spans="1:7" s="107" customFormat="1" ht="25.5" customHeight="1" x14ac:dyDescent="0.25">
      <c r="A145" s="216"/>
      <c r="B145" s="231" t="s">
        <v>68</v>
      </c>
      <c r="C145" s="229"/>
      <c r="D145" s="226"/>
      <c r="E145" s="220"/>
      <c r="F145" s="221"/>
    </row>
    <row r="146" spans="1:7" s="107" customFormat="1" x14ac:dyDescent="0.25">
      <c r="A146" s="216"/>
      <c r="B146" s="231" t="s">
        <v>69</v>
      </c>
      <c r="C146" s="229"/>
      <c r="D146" s="226"/>
      <c r="E146" s="220"/>
      <c r="F146" s="230"/>
    </row>
    <row r="147" spans="1:7" s="107" customFormat="1" x14ac:dyDescent="0.25">
      <c r="A147" s="232"/>
      <c r="B147" s="233"/>
      <c r="C147" s="234"/>
      <c r="D147" s="235"/>
      <c r="E147" s="236"/>
      <c r="F147" s="237"/>
    </row>
    <row r="148" spans="1:7" s="211" customFormat="1" ht="18.75" x14ac:dyDescent="0.25">
      <c r="A148" s="238" t="s">
        <v>73</v>
      </c>
      <c r="B148" s="239" t="s">
        <v>71</v>
      </c>
      <c r="C148" s="240"/>
      <c r="D148" s="240"/>
      <c r="E148" s="240"/>
      <c r="F148" s="241"/>
    </row>
    <row r="149" spans="1:7" s="211" customFormat="1" x14ac:dyDescent="0.25">
      <c r="A149" s="242"/>
      <c r="B149" s="243" t="s">
        <v>72</v>
      </c>
      <c r="C149" s="244"/>
      <c r="D149" s="244"/>
      <c r="E149" s="244"/>
      <c r="F149" s="245"/>
    </row>
    <row r="150" spans="1:7" s="211" customFormat="1" ht="16.5" thickBot="1" x14ac:dyDescent="0.3">
      <c r="A150" s="246"/>
      <c r="B150" s="247"/>
      <c r="C150" s="248"/>
      <c r="D150" s="248"/>
      <c r="E150" s="248"/>
      <c r="F150" s="249"/>
    </row>
    <row r="151" spans="1:7" s="211" customFormat="1" ht="19.5" thickBot="1" x14ac:dyDescent="0.35">
      <c r="A151" s="250" t="s">
        <v>75</v>
      </c>
      <c r="B151" s="251" t="s">
        <v>74</v>
      </c>
      <c r="C151" s="252"/>
      <c r="D151" s="253" t="s">
        <v>65</v>
      </c>
      <c r="E151" s="252"/>
      <c r="F151" s="254"/>
    </row>
    <row r="152" spans="1:7" s="211" customFormat="1" ht="18.75" x14ac:dyDescent="0.3">
      <c r="A152" s="255"/>
      <c r="B152" s="256"/>
      <c r="C152" s="256"/>
      <c r="D152" s="257"/>
      <c r="E152" s="256"/>
      <c r="F152" s="258"/>
    </row>
    <row r="153" spans="1:7" s="107" customFormat="1" x14ac:dyDescent="0.25">
      <c r="A153" s="216" t="s">
        <v>81</v>
      </c>
      <c r="B153" s="222" t="s">
        <v>76</v>
      </c>
      <c r="C153" s="229"/>
      <c r="D153" s="226"/>
      <c r="E153" s="220"/>
      <c r="F153" s="230"/>
    </row>
    <row r="154" spans="1:7" s="107" customFormat="1" ht="18.75" x14ac:dyDescent="0.25">
      <c r="A154" s="216"/>
      <c r="B154" s="222" t="s">
        <v>77</v>
      </c>
      <c r="C154" s="229"/>
      <c r="D154" s="226"/>
      <c r="E154" s="220"/>
      <c r="F154" s="259"/>
    </row>
    <row r="155" spans="1:7" s="107" customFormat="1" x14ac:dyDescent="0.25">
      <c r="A155" s="216"/>
      <c r="B155" s="222"/>
      <c r="C155" s="229"/>
      <c r="D155" s="226"/>
      <c r="E155" s="220"/>
      <c r="F155" s="230"/>
    </row>
    <row r="156" spans="1:7" s="107" customFormat="1" ht="16.5" thickBot="1" x14ac:dyDescent="0.3">
      <c r="A156" s="260"/>
      <c r="B156" s="261"/>
      <c r="C156" s="234"/>
      <c r="D156" s="235"/>
      <c r="E156" s="236"/>
      <c r="F156" s="237"/>
    </row>
    <row r="157" spans="1:7" s="107" customFormat="1" ht="19.5" thickBot="1" x14ac:dyDescent="0.3">
      <c r="A157" s="200" t="s">
        <v>78</v>
      </c>
      <c r="B157" s="262" t="s">
        <v>79</v>
      </c>
      <c r="C157" s="263"/>
      <c r="D157" s="264"/>
      <c r="E157" s="264"/>
      <c r="F157" s="265"/>
      <c r="G157" s="266" t="e">
        <f>#REF!</f>
        <v>#REF!</v>
      </c>
    </row>
    <row r="158" spans="1:7" s="211" customFormat="1" ht="19.5" thickBot="1" x14ac:dyDescent="0.35">
      <c r="A158" s="267"/>
      <c r="B158" s="268"/>
      <c r="C158" s="268"/>
      <c r="D158" s="268"/>
      <c r="E158" s="268"/>
      <c r="F158" s="269"/>
    </row>
    <row r="159" spans="1:7" s="107" customFormat="1" x14ac:dyDescent="0.25">
      <c r="A159" s="14"/>
      <c r="B159" s="15"/>
      <c r="C159" s="270"/>
      <c r="D159" s="271"/>
      <c r="E159" s="272"/>
      <c r="F159" s="273"/>
    </row>
    <row r="160" spans="1:7" s="107" customFormat="1" x14ac:dyDescent="0.25">
      <c r="C160" s="274"/>
      <c r="D160" s="275"/>
      <c r="E160" s="274"/>
      <c r="F160" s="274"/>
      <c r="G160" s="266" t="e">
        <f>F157-G157</f>
        <v>#REF!</v>
      </c>
    </row>
  </sheetData>
  <pageMargins left="0.5" right="0.32" top="0.75" bottom="0.75" header="0.3" footer="0.3"/>
  <pageSetup scale="62" orientation="portrait" horizontalDpi="300" verticalDpi="300" r:id="rId1"/>
  <rowBreaks count="3" manualBreakCount="3">
    <brk id="43" max="5" man="1"/>
    <brk id="70" max="5" man="1"/>
    <brk id="11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1"/>
  <sheetViews>
    <sheetView tabSelected="1" view="pageBreakPreview" topLeftCell="A10" zoomScaleSheetLayoutView="100" workbookViewId="0">
      <selection activeCell="B45" sqref="B45"/>
    </sheetView>
  </sheetViews>
  <sheetFormatPr defaultRowHeight="15.75" x14ac:dyDescent="0.25"/>
  <cols>
    <col min="1" max="1" width="7.28515625" style="2" customWidth="1"/>
    <col min="2" max="2" width="60.5703125" style="2" customWidth="1"/>
    <col min="3" max="3" width="6.85546875" style="2" customWidth="1"/>
    <col min="4" max="4" width="7" style="2" customWidth="1"/>
    <col min="5" max="5" width="15.7109375" style="2" customWidth="1"/>
    <col min="6" max="6" width="19.28515625" style="2" customWidth="1"/>
    <col min="7" max="7" width="15.28515625" style="2" customWidth="1"/>
    <col min="8" max="9" width="10.7109375" style="2" customWidth="1"/>
    <col min="10" max="16384" width="9.140625" style="2"/>
  </cols>
  <sheetData>
    <row r="1" spans="1:7" ht="16.5" thickBot="1" x14ac:dyDescent="0.3">
      <c r="A1" s="17"/>
      <c r="B1" s="1" t="s">
        <v>88</v>
      </c>
      <c r="C1" s="1"/>
      <c r="D1" s="1"/>
      <c r="E1" s="18"/>
      <c r="F1" s="19"/>
      <c r="G1" s="5"/>
    </row>
    <row r="2" spans="1:7" x14ac:dyDescent="0.25">
      <c r="A2" s="14" t="s">
        <v>88</v>
      </c>
      <c r="B2" s="15"/>
      <c r="C2" s="3"/>
      <c r="D2" s="3"/>
      <c r="E2" s="3"/>
      <c r="F2" s="3"/>
    </row>
    <row r="3" spans="1:7" ht="16.5" thickBot="1" x14ac:dyDescent="0.3">
      <c r="A3" s="16" t="s">
        <v>53</v>
      </c>
      <c r="B3" s="13"/>
      <c r="C3" s="3"/>
      <c r="D3" s="3"/>
      <c r="E3" s="3"/>
      <c r="F3" s="3"/>
    </row>
    <row r="4" spans="1:7" s="27" customFormat="1" ht="16.5" thickBot="1" x14ac:dyDescent="0.3">
      <c r="A4" s="24" t="s">
        <v>0</v>
      </c>
      <c r="B4" s="25" t="s">
        <v>1</v>
      </c>
      <c r="C4" s="25" t="s">
        <v>3</v>
      </c>
      <c r="D4" s="25" t="s">
        <v>4</v>
      </c>
      <c r="E4" s="25" t="s">
        <v>5</v>
      </c>
      <c r="F4" s="25" t="s">
        <v>2</v>
      </c>
      <c r="G4" s="26"/>
    </row>
    <row r="5" spans="1:7" s="27" customFormat="1" x14ac:dyDescent="0.25">
      <c r="A5" s="28"/>
      <c r="B5" s="29"/>
      <c r="C5" s="30"/>
      <c r="D5" s="31"/>
      <c r="E5" s="31"/>
      <c r="F5" s="31"/>
      <c r="G5" s="32"/>
    </row>
    <row r="6" spans="1:7" s="27" customFormat="1" ht="18.75" x14ac:dyDescent="0.3">
      <c r="A6" s="33">
        <v>1</v>
      </c>
      <c r="B6" s="34" t="s">
        <v>9</v>
      </c>
      <c r="C6" s="35"/>
      <c r="D6" s="35"/>
      <c r="E6" s="31"/>
      <c r="F6" s="31"/>
      <c r="G6" s="32"/>
    </row>
    <row r="7" spans="1:7" s="27" customFormat="1" x14ac:dyDescent="0.25">
      <c r="A7" s="36"/>
      <c r="B7" s="37" t="s">
        <v>10</v>
      </c>
      <c r="C7" s="38"/>
      <c r="D7" s="39"/>
      <c r="E7" s="40"/>
      <c r="F7" s="41"/>
      <c r="G7" s="42"/>
    </row>
    <row r="8" spans="1:7" s="27" customFormat="1" x14ac:dyDescent="0.25">
      <c r="A8" s="36"/>
      <c r="B8" s="37" t="s">
        <v>11</v>
      </c>
      <c r="C8" s="38"/>
      <c r="D8" s="39"/>
      <c r="E8" s="40">
        <v>18000</v>
      </c>
      <c r="F8" s="41"/>
      <c r="G8" s="42"/>
    </row>
    <row r="9" spans="1:7" s="27" customFormat="1" ht="9" customHeight="1" x14ac:dyDescent="0.25">
      <c r="A9" s="36"/>
      <c r="B9" s="43"/>
      <c r="C9" s="44"/>
      <c r="D9" s="45"/>
      <c r="E9" s="40"/>
      <c r="F9" s="41"/>
      <c r="G9" s="42"/>
    </row>
    <row r="10" spans="1:7" s="27" customFormat="1" ht="9" customHeight="1" x14ac:dyDescent="0.25">
      <c r="A10" s="36"/>
      <c r="B10" s="43"/>
      <c r="C10" s="44"/>
      <c r="D10" s="45"/>
      <c r="E10" s="46"/>
      <c r="F10" s="41"/>
      <c r="G10" s="42"/>
    </row>
    <row r="11" spans="1:7" s="49" customFormat="1" ht="54.75" customHeight="1" x14ac:dyDescent="0.25">
      <c r="A11" s="47">
        <v>1.1000000000000001</v>
      </c>
      <c r="B11" s="43" t="s">
        <v>12</v>
      </c>
      <c r="C11" s="48" t="s">
        <v>6</v>
      </c>
      <c r="D11" s="45">
        <v>4</v>
      </c>
      <c r="E11" s="38"/>
      <c r="F11" s="38"/>
    </row>
    <row r="12" spans="1:7" s="49" customFormat="1" ht="9" customHeight="1" x14ac:dyDescent="0.25">
      <c r="A12" s="47"/>
      <c r="B12" s="43"/>
      <c r="C12" s="48"/>
      <c r="D12" s="45"/>
      <c r="E12" s="44"/>
      <c r="F12" s="41"/>
    </row>
    <row r="13" spans="1:7" s="49" customFormat="1" ht="31.5" x14ac:dyDescent="0.25">
      <c r="A13" s="47">
        <v>1.2</v>
      </c>
      <c r="B13" s="43" t="s">
        <v>13</v>
      </c>
      <c r="C13" s="48" t="s">
        <v>14</v>
      </c>
      <c r="D13" s="45">
        <f>30*9</f>
        <v>270</v>
      </c>
      <c r="E13" s="38"/>
      <c r="F13" s="38"/>
    </row>
    <row r="14" spans="1:7" s="49" customFormat="1" ht="9" customHeight="1" x14ac:dyDescent="0.25">
      <c r="A14" s="47"/>
      <c r="B14" s="43"/>
      <c r="C14" s="48"/>
      <c r="D14" s="45"/>
      <c r="E14" s="44"/>
      <c r="F14" s="41"/>
    </row>
    <row r="15" spans="1:7" s="49" customFormat="1" ht="31.5" x14ac:dyDescent="0.25">
      <c r="A15" s="47">
        <v>1.3</v>
      </c>
      <c r="B15" s="43" t="s">
        <v>15</v>
      </c>
      <c r="C15" s="48" t="s">
        <v>14</v>
      </c>
      <c r="D15" s="45">
        <f>4*35</f>
        <v>140</v>
      </c>
      <c r="E15" s="38"/>
      <c r="F15" s="38"/>
    </row>
    <row r="16" spans="1:7" s="49" customFormat="1" ht="9" customHeight="1" x14ac:dyDescent="0.25">
      <c r="A16" s="47"/>
      <c r="B16" s="43"/>
      <c r="C16" s="48"/>
      <c r="D16" s="45"/>
      <c r="E16" s="44"/>
      <c r="F16" s="41"/>
    </row>
    <row r="17" spans="1:7" s="289" customFormat="1" x14ac:dyDescent="0.25">
      <c r="A17" s="284">
        <v>1.4</v>
      </c>
      <c r="B17" s="285" t="s">
        <v>56</v>
      </c>
      <c r="C17" s="286" t="s">
        <v>14</v>
      </c>
      <c r="D17" s="287">
        <f>4*8</f>
        <v>32</v>
      </c>
      <c r="E17" s="288"/>
      <c r="F17" s="283"/>
    </row>
    <row r="18" spans="1:7" s="49" customFormat="1" ht="12.75" customHeight="1" x14ac:dyDescent="0.25">
      <c r="A18" s="47"/>
      <c r="B18" s="43"/>
      <c r="C18" s="48"/>
      <c r="D18" s="45"/>
      <c r="E18" s="44"/>
      <c r="F18" s="41"/>
    </row>
    <row r="19" spans="1:7" s="49" customFormat="1" x14ac:dyDescent="0.25">
      <c r="A19" s="47">
        <v>1.5</v>
      </c>
      <c r="B19" s="43" t="s">
        <v>16</v>
      </c>
      <c r="C19" s="48" t="s">
        <v>14</v>
      </c>
      <c r="D19" s="45">
        <f>4*30</f>
        <v>120</v>
      </c>
      <c r="E19" s="38"/>
      <c r="F19" s="38"/>
    </row>
    <row r="20" spans="1:7" s="49" customFormat="1" ht="9" customHeight="1" x14ac:dyDescent="0.25">
      <c r="A20" s="47"/>
      <c r="B20" s="43"/>
      <c r="C20" s="48"/>
      <c r="D20" s="45"/>
      <c r="E20" s="44"/>
      <c r="F20" s="41"/>
    </row>
    <row r="21" spans="1:7" s="49" customFormat="1" ht="23.25" customHeight="1" x14ac:dyDescent="0.25">
      <c r="A21" s="47">
        <v>1.6</v>
      </c>
      <c r="B21" s="43" t="s">
        <v>17</v>
      </c>
      <c r="C21" s="48" t="s">
        <v>14</v>
      </c>
      <c r="D21" s="45">
        <v>180</v>
      </c>
      <c r="E21" s="38"/>
      <c r="F21" s="38"/>
    </row>
    <row r="22" spans="1:7" s="27" customFormat="1" ht="9" customHeight="1" x14ac:dyDescent="0.25">
      <c r="A22" s="36"/>
      <c r="B22" s="43"/>
      <c r="C22" s="44"/>
      <c r="D22" s="45"/>
      <c r="E22" s="40"/>
      <c r="F22" s="41"/>
      <c r="G22" s="42"/>
    </row>
    <row r="23" spans="1:7" s="49" customFormat="1" x14ac:dyDescent="0.25">
      <c r="A23" s="47">
        <v>1.7</v>
      </c>
      <c r="B23" s="50" t="s">
        <v>18</v>
      </c>
      <c r="C23" s="51" t="s">
        <v>6</v>
      </c>
      <c r="D23" s="39">
        <v>4</v>
      </c>
      <c r="E23" s="38"/>
      <c r="F23" s="38"/>
    </row>
    <row r="24" spans="1:7" s="27" customFormat="1" ht="12.75" customHeight="1" x14ac:dyDescent="0.25">
      <c r="A24" s="36"/>
      <c r="B24" s="43"/>
      <c r="C24" s="44"/>
      <c r="D24" s="45"/>
      <c r="E24" s="40"/>
      <c r="F24" s="41"/>
      <c r="G24" s="42"/>
    </row>
    <row r="25" spans="1:7" s="49" customFormat="1" ht="47.25" x14ac:dyDescent="0.25">
      <c r="A25" s="52">
        <v>1.8</v>
      </c>
      <c r="B25" s="43" t="s">
        <v>19</v>
      </c>
      <c r="C25" s="51" t="s">
        <v>6</v>
      </c>
      <c r="D25" s="45">
        <v>4</v>
      </c>
      <c r="E25" s="38"/>
      <c r="F25" s="38"/>
    </row>
    <row r="26" spans="1:7" s="27" customFormat="1" ht="9" customHeight="1" x14ac:dyDescent="0.25">
      <c r="A26" s="52"/>
      <c r="B26" s="43"/>
      <c r="C26" s="44"/>
      <c r="D26" s="45"/>
      <c r="E26" s="53"/>
      <c r="F26" s="41"/>
      <c r="G26" s="42"/>
    </row>
    <row r="27" spans="1:7" s="49" customFormat="1" x14ac:dyDescent="0.25">
      <c r="A27" s="47">
        <v>1.9</v>
      </c>
      <c r="B27" s="50" t="s">
        <v>21</v>
      </c>
      <c r="C27" s="51" t="s">
        <v>6</v>
      </c>
      <c r="D27" s="39">
        <v>4</v>
      </c>
      <c r="E27" s="57"/>
      <c r="F27" s="38"/>
    </row>
    <row r="28" spans="1:7" s="27" customFormat="1" ht="9" customHeight="1" x14ac:dyDescent="0.25">
      <c r="A28" s="36"/>
      <c r="B28" s="43"/>
      <c r="C28" s="44"/>
      <c r="D28" s="45"/>
      <c r="E28" s="40"/>
      <c r="F28" s="41"/>
      <c r="G28" s="42"/>
    </row>
    <row r="29" spans="1:7" s="49" customFormat="1" x14ac:dyDescent="0.25">
      <c r="A29" s="56">
        <v>1.1000000000000001</v>
      </c>
      <c r="B29" s="50" t="s">
        <v>22</v>
      </c>
      <c r="C29" s="51" t="s">
        <v>6</v>
      </c>
      <c r="D29" s="39">
        <v>4</v>
      </c>
      <c r="E29" s="57"/>
      <c r="F29" s="38"/>
    </row>
    <row r="30" spans="1:7" s="27" customFormat="1" ht="9" customHeight="1" x14ac:dyDescent="0.25">
      <c r="A30" s="36"/>
      <c r="B30" s="43"/>
      <c r="C30" s="44"/>
      <c r="D30" s="45"/>
      <c r="E30" s="40"/>
      <c r="F30" s="41"/>
      <c r="G30" s="42"/>
    </row>
    <row r="31" spans="1:7" s="49" customFormat="1" ht="31.5" x14ac:dyDescent="0.25">
      <c r="A31" s="56">
        <v>1.1100000000000001</v>
      </c>
      <c r="B31" s="43" t="s">
        <v>23</v>
      </c>
      <c r="C31" s="48" t="s">
        <v>24</v>
      </c>
      <c r="D31" s="45">
        <f>4*9</f>
        <v>36</v>
      </c>
      <c r="E31" s="38"/>
      <c r="F31" s="38"/>
    </row>
    <row r="32" spans="1:7" s="27" customFormat="1" ht="12.75" customHeight="1" x14ac:dyDescent="0.25">
      <c r="A32" s="36"/>
      <c r="B32" s="43"/>
      <c r="C32" s="44"/>
      <c r="D32" s="45"/>
      <c r="E32" s="53"/>
      <c r="F32" s="41"/>
      <c r="G32" s="42"/>
    </row>
    <row r="33" spans="1:7" s="54" customFormat="1" x14ac:dyDescent="0.25">
      <c r="A33" s="56">
        <v>1.1200000000000001</v>
      </c>
      <c r="B33" s="43" t="s">
        <v>25</v>
      </c>
      <c r="C33" s="48" t="s">
        <v>24</v>
      </c>
      <c r="D33" s="45">
        <v>4</v>
      </c>
      <c r="E33" s="44"/>
      <c r="F33" s="38"/>
    </row>
    <row r="34" spans="1:7" s="54" customFormat="1" ht="9" customHeight="1" x14ac:dyDescent="0.25">
      <c r="A34" s="55"/>
      <c r="B34" s="43"/>
      <c r="C34" s="45"/>
      <c r="D34" s="45"/>
      <c r="E34" s="44"/>
      <c r="F34" s="41"/>
    </row>
    <row r="35" spans="1:7" s="49" customFormat="1" ht="47.25" x14ac:dyDescent="0.25">
      <c r="A35" s="56">
        <v>1.1299999999999999</v>
      </c>
      <c r="B35" s="43" t="s">
        <v>26</v>
      </c>
      <c r="C35" s="48" t="s">
        <v>6</v>
      </c>
      <c r="D35" s="45">
        <v>4</v>
      </c>
      <c r="E35" s="38"/>
      <c r="F35" s="38"/>
    </row>
    <row r="36" spans="1:7" s="54" customFormat="1" ht="9" customHeight="1" x14ac:dyDescent="0.25">
      <c r="A36" s="56"/>
      <c r="B36" s="43"/>
      <c r="C36" s="45"/>
      <c r="D36" s="45"/>
      <c r="E36" s="44"/>
      <c r="F36" s="41"/>
    </row>
    <row r="37" spans="1:7" s="49" customFormat="1" ht="31.5" x14ac:dyDescent="0.25">
      <c r="A37" s="56">
        <v>1.1399999999999999</v>
      </c>
      <c r="B37" s="43" t="s">
        <v>27</v>
      </c>
      <c r="C37" s="48" t="s">
        <v>6</v>
      </c>
      <c r="D37" s="45">
        <v>4</v>
      </c>
      <c r="E37" s="38"/>
      <c r="F37" s="38"/>
    </row>
    <row r="38" spans="1:7" s="27" customFormat="1" ht="12.75" customHeight="1" x14ac:dyDescent="0.25">
      <c r="A38" s="56"/>
      <c r="B38" s="43"/>
      <c r="C38" s="44"/>
      <c r="D38" s="45"/>
      <c r="E38" s="53"/>
      <c r="F38" s="41"/>
      <c r="G38" s="42"/>
    </row>
    <row r="39" spans="1:7" s="27" customFormat="1" ht="12.75" customHeight="1" thickBot="1" x14ac:dyDescent="0.3">
      <c r="A39" s="58"/>
      <c r="B39" s="43"/>
      <c r="C39" s="59"/>
      <c r="D39" s="60"/>
      <c r="E39" s="61"/>
      <c r="F39" s="62"/>
      <c r="G39" s="42"/>
    </row>
    <row r="40" spans="1:7" s="27" customFormat="1" ht="16.5" thickBot="1" x14ac:dyDescent="0.3">
      <c r="A40" s="58"/>
      <c r="B40" s="63" t="s">
        <v>8</v>
      </c>
      <c r="C40" s="102" t="s">
        <v>85</v>
      </c>
      <c r="D40" s="64"/>
      <c r="E40" s="65"/>
      <c r="F40" s="66"/>
      <c r="G40" s="42"/>
    </row>
    <row r="41" spans="1:7" s="27" customFormat="1" ht="12.75" customHeight="1" thickBot="1" x14ac:dyDescent="0.3">
      <c r="A41" s="67"/>
      <c r="B41" s="68"/>
      <c r="C41" s="69"/>
      <c r="D41" s="70"/>
      <c r="E41" s="69"/>
      <c r="F41" s="71"/>
      <c r="G41" s="72"/>
    </row>
    <row r="42" spans="1:7" x14ac:dyDescent="0.25">
      <c r="A42" s="14" t="s">
        <v>86</v>
      </c>
      <c r="B42" s="15"/>
      <c r="C42" s="3"/>
      <c r="D42" s="3"/>
      <c r="E42" s="3"/>
      <c r="F42" s="3"/>
    </row>
    <row r="43" spans="1:7" x14ac:dyDescent="0.25">
      <c r="A43" s="16" t="s">
        <v>53</v>
      </c>
      <c r="B43" s="13"/>
      <c r="C43" s="3"/>
      <c r="D43" s="3"/>
      <c r="E43" s="3"/>
      <c r="F43" s="3"/>
    </row>
    <row r="44" spans="1:7" s="27" customFormat="1" ht="16.5" thickBot="1" x14ac:dyDescent="0.3">
      <c r="A44" s="73"/>
      <c r="B44" s="74"/>
      <c r="C44" s="74"/>
      <c r="D44" s="74"/>
      <c r="E44" s="75"/>
      <c r="F44" s="76"/>
      <c r="G44" s="77"/>
    </row>
    <row r="45" spans="1:7" s="27" customFormat="1" ht="16.5" thickBot="1" x14ac:dyDescent="0.3">
      <c r="A45" s="24" t="s">
        <v>0</v>
      </c>
      <c r="B45" s="25" t="s">
        <v>1</v>
      </c>
      <c r="C45" s="25" t="s">
        <v>3</v>
      </c>
      <c r="D45" s="25" t="s">
        <v>4</v>
      </c>
      <c r="E45" s="25" t="s">
        <v>5</v>
      </c>
      <c r="F45" s="25" t="s">
        <v>2</v>
      </c>
      <c r="G45" s="26"/>
    </row>
    <row r="46" spans="1:7" s="27" customFormat="1" x14ac:dyDescent="0.25">
      <c r="A46" s="28"/>
      <c r="B46" s="29"/>
      <c r="C46" s="30"/>
      <c r="D46" s="31"/>
      <c r="E46" s="31"/>
      <c r="F46" s="31"/>
      <c r="G46" s="32"/>
    </row>
    <row r="47" spans="1:7" s="27" customFormat="1" ht="18.75" x14ac:dyDescent="0.3">
      <c r="A47" s="33">
        <v>2</v>
      </c>
      <c r="B47" s="34" t="s">
        <v>28</v>
      </c>
      <c r="C47" s="35"/>
      <c r="D47" s="35"/>
      <c r="E47" s="31"/>
      <c r="F47" s="31"/>
      <c r="G47" s="32"/>
    </row>
    <row r="48" spans="1:7" s="27" customFormat="1" ht="11.25" customHeight="1" x14ac:dyDescent="0.25">
      <c r="A48" s="36"/>
      <c r="B48" s="43"/>
      <c r="C48" s="44"/>
      <c r="D48" s="45"/>
      <c r="E48" s="40"/>
      <c r="F48" s="44"/>
      <c r="G48" s="42"/>
    </row>
    <row r="49" spans="1:7" s="27" customFormat="1" ht="94.5" x14ac:dyDescent="0.25">
      <c r="A49" s="36">
        <v>2.1</v>
      </c>
      <c r="B49" s="78" t="s">
        <v>29</v>
      </c>
      <c r="C49" s="44" t="s">
        <v>6</v>
      </c>
      <c r="D49" s="45">
        <v>4</v>
      </c>
      <c r="E49" s="53"/>
      <c r="F49" s="38"/>
      <c r="G49" s="42"/>
    </row>
    <row r="50" spans="1:7" s="27" customFormat="1" x14ac:dyDescent="0.25">
      <c r="A50" s="36"/>
      <c r="B50" s="43"/>
      <c r="C50" s="44"/>
      <c r="D50" s="45"/>
      <c r="E50" s="40"/>
      <c r="F50" s="41"/>
      <c r="G50" s="42"/>
    </row>
    <row r="51" spans="1:7" s="49" customFormat="1" ht="31.5" x14ac:dyDescent="0.25">
      <c r="A51" s="47">
        <v>2.2000000000000002</v>
      </c>
      <c r="B51" s="43" t="s">
        <v>30</v>
      </c>
      <c r="C51" s="48" t="s">
        <v>7</v>
      </c>
      <c r="D51" s="45">
        <v>1</v>
      </c>
      <c r="E51" s="38"/>
      <c r="F51" s="38"/>
    </row>
    <row r="52" spans="1:7" s="49" customFormat="1" x14ac:dyDescent="0.25">
      <c r="A52" s="47"/>
      <c r="B52" s="43"/>
      <c r="C52" s="48"/>
      <c r="D52" s="45"/>
      <c r="E52" s="79"/>
      <c r="F52" s="41"/>
    </row>
    <row r="53" spans="1:7" s="49" customFormat="1" ht="47.25" x14ac:dyDescent="0.25">
      <c r="A53" s="55">
        <v>2.2999999999999998</v>
      </c>
      <c r="B53" s="43" t="s">
        <v>31</v>
      </c>
      <c r="C53" s="48" t="s">
        <v>0</v>
      </c>
      <c r="D53" s="45">
        <v>4</v>
      </c>
      <c r="E53" s="38"/>
      <c r="F53" s="38"/>
    </row>
    <row r="54" spans="1:7" s="49" customFormat="1" ht="12.75" customHeight="1" x14ac:dyDescent="0.25">
      <c r="A54" s="47"/>
      <c r="B54" s="43"/>
      <c r="C54" s="48"/>
      <c r="D54" s="45"/>
      <c r="E54" s="79"/>
      <c r="F54" s="41"/>
    </row>
    <row r="55" spans="1:7" s="49" customFormat="1" ht="63" x14ac:dyDescent="0.25">
      <c r="A55" s="55">
        <v>2.4</v>
      </c>
      <c r="B55" s="43" t="s">
        <v>32</v>
      </c>
      <c r="C55" s="48" t="s">
        <v>0</v>
      </c>
      <c r="D55" s="45">
        <f>4*2</f>
        <v>8</v>
      </c>
      <c r="E55" s="38"/>
      <c r="F55" s="38"/>
    </row>
    <row r="56" spans="1:7" s="49" customFormat="1" ht="12.75" customHeight="1" x14ac:dyDescent="0.25">
      <c r="A56" s="47"/>
      <c r="B56" s="43"/>
      <c r="C56" s="48"/>
      <c r="D56" s="45"/>
      <c r="E56" s="79"/>
      <c r="F56" s="41"/>
    </row>
    <row r="57" spans="1:7" s="276" customFormat="1" ht="19.5" customHeight="1" x14ac:dyDescent="0.25">
      <c r="A57" s="6"/>
      <c r="B57" s="277" t="s">
        <v>83</v>
      </c>
      <c r="C57" s="278"/>
      <c r="D57" s="279"/>
      <c r="E57" s="280"/>
      <c r="F57" s="281"/>
    </row>
    <row r="58" spans="1:7" s="276" customFormat="1" ht="19.5" customHeight="1" x14ac:dyDescent="0.25">
      <c r="A58" s="6"/>
      <c r="B58" s="277" t="s">
        <v>84</v>
      </c>
      <c r="C58" s="278" t="s">
        <v>0</v>
      </c>
      <c r="D58" s="279">
        <v>4</v>
      </c>
      <c r="E58" s="280"/>
      <c r="F58" s="282"/>
    </row>
    <row r="59" spans="1:7" s="27" customFormat="1" ht="18.75" x14ac:dyDescent="0.3">
      <c r="A59" s="33"/>
      <c r="B59" s="34" t="s">
        <v>33</v>
      </c>
      <c r="C59" s="35"/>
      <c r="D59" s="35"/>
      <c r="E59" s="31"/>
      <c r="F59" s="31"/>
      <c r="G59" s="32"/>
    </row>
    <row r="60" spans="1:7" s="27" customFormat="1" ht="12.75" customHeight="1" x14ac:dyDescent="0.25">
      <c r="A60" s="36"/>
      <c r="B60" s="43"/>
      <c r="C60" s="44"/>
      <c r="D60" s="45"/>
      <c r="E60" s="40"/>
      <c r="F60" s="41"/>
      <c r="G60" s="42"/>
    </row>
    <row r="61" spans="1:7" s="49" customFormat="1" ht="47.25" x14ac:dyDescent="0.25">
      <c r="A61" s="55">
        <v>2.5</v>
      </c>
      <c r="B61" s="43" t="s">
        <v>34</v>
      </c>
      <c r="C61" s="48" t="s">
        <v>14</v>
      </c>
      <c r="D61" s="45">
        <v>80</v>
      </c>
      <c r="E61" s="44"/>
      <c r="F61" s="38"/>
    </row>
    <row r="62" spans="1:7" s="49" customFormat="1" ht="12.75" customHeight="1" x14ac:dyDescent="0.25">
      <c r="A62" s="47"/>
      <c r="B62" s="43"/>
      <c r="C62" s="48"/>
      <c r="D62" s="45"/>
      <c r="E62" s="79"/>
      <c r="F62" s="44"/>
    </row>
    <row r="63" spans="1:7" s="49" customFormat="1" x14ac:dyDescent="0.25">
      <c r="A63" s="47">
        <v>2.6</v>
      </c>
      <c r="B63" s="43" t="s">
        <v>57</v>
      </c>
      <c r="C63" s="48" t="s">
        <v>14</v>
      </c>
      <c r="D63" s="45">
        <v>100</v>
      </c>
      <c r="E63" s="38"/>
      <c r="F63" s="38"/>
    </row>
    <row r="64" spans="1:7" s="49" customFormat="1" ht="12.75" customHeight="1" x14ac:dyDescent="0.25">
      <c r="A64" s="47"/>
      <c r="B64" s="43"/>
      <c r="C64" s="48"/>
      <c r="D64" s="45"/>
      <c r="E64" s="79"/>
      <c r="F64" s="44"/>
    </row>
    <row r="65" spans="1:7" s="49" customFormat="1" ht="12.75" customHeight="1" x14ac:dyDescent="0.25">
      <c r="A65" s="47"/>
      <c r="B65" s="80"/>
      <c r="C65" s="48"/>
      <c r="D65" s="45"/>
      <c r="E65" s="79"/>
      <c r="F65" s="44"/>
    </row>
    <row r="66" spans="1:7" s="49" customFormat="1" ht="12.75" customHeight="1" thickBot="1" x14ac:dyDescent="0.3">
      <c r="A66" s="47"/>
      <c r="B66" s="80"/>
      <c r="C66" s="48"/>
      <c r="D66" s="45"/>
      <c r="E66" s="79"/>
      <c r="F66" s="44"/>
    </row>
    <row r="67" spans="1:7" s="27" customFormat="1" ht="16.5" thickBot="1" x14ac:dyDescent="0.3">
      <c r="A67" s="58"/>
      <c r="B67" s="63" t="s">
        <v>8</v>
      </c>
      <c r="C67" s="102" t="s">
        <v>85</v>
      </c>
      <c r="D67" s="64"/>
      <c r="E67" s="65"/>
      <c r="F67" s="66"/>
      <c r="G67" s="42"/>
    </row>
    <row r="68" spans="1:7" s="27" customFormat="1" x14ac:dyDescent="0.25">
      <c r="A68" s="67"/>
      <c r="B68" s="68"/>
      <c r="C68" s="69"/>
      <c r="D68" s="70"/>
      <c r="E68" s="69"/>
      <c r="F68" s="71"/>
      <c r="G68" s="72"/>
    </row>
    <row r="69" spans="1:7" s="27" customFormat="1" ht="16.5" thickBot="1" x14ac:dyDescent="0.3">
      <c r="A69" s="73"/>
      <c r="B69" s="74"/>
      <c r="C69" s="74"/>
      <c r="D69" s="74"/>
      <c r="E69" s="75"/>
      <c r="F69" s="76"/>
      <c r="G69" s="77"/>
    </row>
    <row r="70" spans="1:7" s="27" customFormat="1" ht="16.5" thickBot="1" x14ac:dyDescent="0.3">
      <c r="A70" s="24" t="s">
        <v>0</v>
      </c>
      <c r="B70" s="25" t="s">
        <v>1</v>
      </c>
      <c r="C70" s="25" t="s">
        <v>3</v>
      </c>
      <c r="D70" s="25" t="s">
        <v>4</v>
      </c>
      <c r="E70" s="25" t="s">
        <v>5</v>
      </c>
      <c r="F70" s="25" t="s">
        <v>2</v>
      </c>
      <c r="G70" s="26"/>
    </row>
    <row r="71" spans="1:7" s="49" customFormat="1" ht="12.75" customHeight="1" thickBot="1" x14ac:dyDescent="0.3">
      <c r="A71" s="47"/>
      <c r="B71" s="80"/>
      <c r="C71" s="48"/>
      <c r="D71" s="45"/>
      <c r="E71" s="79"/>
      <c r="F71" s="44"/>
    </row>
    <row r="72" spans="1:7" x14ac:dyDescent="0.25">
      <c r="A72" s="14" t="s">
        <v>86</v>
      </c>
      <c r="B72" s="15"/>
      <c r="C72" s="3"/>
      <c r="D72" s="3"/>
      <c r="E72" s="3"/>
      <c r="F72" s="3"/>
    </row>
    <row r="73" spans="1:7" x14ac:dyDescent="0.25">
      <c r="A73" s="16" t="s">
        <v>53</v>
      </c>
      <c r="B73" s="13"/>
      <c r="C73" s="3"/>
      <c r="D73" s="3"/>
      <c r="E73" s="3"/>
      <c r="F73" s="3"/>
    </row>
    <row r="74" spans="1:7" s="27" customFormat="1" ht="18.75" x14ac:dyDescent="0.3">
      <c r="A74" s="33"/>
      <c r="B74" s="81" t="s">
        <v>58</v>
      </c>
      <c r="C74" s="82"/>
      <c r="D74" s="82"/>
      <c r="E74" s="83"/>
      <c r="F74" s="83"/>
      <c r="G74" s="32"/>
    </row>
    <row r="75" spans="1:7" s="27" customFormat="1" ht="18.75" x14ac:dyDescent="0.3">
      <c r="A75" s="33"/>
      <c r="B75" s="81" t="s">
        <v>35</v>
      </c>
      <c r="C75" s="35"/>
      <c r="D75" s="35"/>
      <c r="E75" s="31"/>
      <c r="F75" s="31"/>
      <c r="G75" s="32"/>
    </row>
    <row r="76" spans="1:7" s="49" customFormat="1" ht="12.75" customHeight="1" x14ac:dyDescent="0.25">
      <c r="A76" s="47"/>
      <c r="B76" s="43"/>
      <c r="C76" s="48"/>
      <c r="D76" s="45"/>
      <c r="E76" s="79"/>
      <c r="F76" s="44"/>
    </row>
    <row r="77" spans="1:7" s="27" customFormat="1" ht="18.75" x14ac:dyDescent="0.3">
      <c r="A77" s="33"/>
      <c r="B77" s="34" t="s">
        <v>36</v>
      </c>
      <c r="C77" s="35"/>
      <c r="D77" s="35"/>
      <c r="E77" s="31"/>
      <c r="F77" s="31"/>
      <c r="G77" s="32"/>
    </row>
    <row r="78" spans="1:7" s="27" customFormat="1" ht="12.75" customHeight="1" x14ac:dyDescent="0.25">
      <c r="A78" s="36"/>
      <c r="B78" s="43"/>
      <c r="C78" s="44"/>
      <c r="D78" s="45"/>
      <c r="E78" s="40"/>
      <c r="F78" s="41"/>
      <c r="G78" s="42"/>
    </row>
    <row r="79" spans="1:7" s="49" customFormat="1" ht="63" x14ac:dyDescent="0.25">
      <c r="A79" s="55">
        <v>2.7</v>
      </c>
      <c r="B79" s="43" t="s">
        <v>37</v>
      </c>
      <c r="C79" s="48" t="s">
        <v>38</v>
      </c>
      <c r="D79" s="20">
        <v>234</v>
      </c>
      <c r="E79" s="38"/>
      <c r="F79" s="38"/>
    </row>
    <row r="80" spans="1:7" s="27" customFormat="1" ht="12.75" customHeight="1" x14ac:dyDescent="0.25">
      <c r="A80" s="36"/>
      <c r="B80" s="43"/>
      <c r="C80" s="44"/>
      <c r="D80" s="20"/>
      <c r="E80" s="53"/>
      <c r="F80" s="41"/>
      <c r="G80" s="42"/>
    </row>
    <row r="81" spans="1:8" s="54" customFormat="1" x14ac:dyDescent="0.25">
      <c r="A81" s="55"/>
      <c r="B81" s="84" t="s">
        <v>39</v>
      </c>
      <c r="C81" s="39"/>
      <c r="D81" s="20"/>
      <c r="E81" s="44"/>
      <c r="F81" s="85"/>
    </row>
    <row r="82" spans="1:8" s="54" customFormat="1" ht="12.75" customHeight="1" x14ac:dyDescent="0.25">
      <c r="A82" s="55"/>
      <c r="B82" s="78"/>
      <c r="C82" s="45"/>
      <c r="D82" s="20"/>
      <c r="E82" s="44"/>
      <c r="F82" s="85"/>
      <c r="H82" s="54">
        <f>90/6</f>
        <v>15</v>
      </c>
    </row>
    <row r="83" spans="1:8" s="49" customFormat="1" ht="31.5" x14ac:dyDescent="0.25">
      <c r="A83" s="55">
        <v>2.8</v>
      </c>
      <c r="B83" s="43" t="s">
        <v>40</v>
      </c>
      <c r="C83" s="48" t="s">
        <v>41</v>
      </c>
      <c r="D83" s="20">
        <v>90</v>
      </c>
      <c r="E83" s="38"/>
      <c r="F83" s="38"/>
    </row>
    <row r="84" spans="1:8" s="27" customFormat="1" ht="12.75" customHeight="1" x14ac:dyDescent="0.25">
      <c r="A84" s="36"/>
      <c r="B84" s="43"/>
      <c r="C84" s="44"/>
      <c r="D84" s="20"/>
      <c r="E84" s="53"/>
      <c r="F84" s="41"/>
      <c r="G84" s="42"/>
    </row>
    <row r="85" spans="1:8" s="54" customFormat="1" x14ac:dyDescent="0.25">
      <c r="A85" s="55">
        <v>2.9</v>
      </c>
      <c r="B85" s="84" t="s">
        <v>42</v>
      </c>
      <c r="C85" s="39" t="s">
        <v>38</v>
      </c>
      <c r="D85" s="20">
        <v>122</v>
      </c>
      <c r="E85" s="44"/>
      <c r="F85" s="85"/>
    </row>
    <row r="86" spans="1:8" s="54" customFormat="1" ht="12.75" customHeight="1" x14ac:dyDescent="0.25">
      <c r="A86" s="55"/>
      <c r="B86" s="78"/>
      <c r="C86" s="45"/>
      <c r="D86" s="20"/>
      <c r="E86" s="44"/>
      <c r="F86" s="85"/>
    </row>
    <row r="87" spans="1:8" s="54" customFormat="1" x14ac:dyDescent="0.25">
      <c r="A87" s="55"/>
      <c r="B87" s="86" t="s">
        <v>43</v>
      </c>
      <c r="C87" s="39"/>
      <c r="D87" s="20"/>
      <c r="E87" s="44"/>
      <c r="F87" s="85"/>
    </row>
    <row r="88" spans="1:8" s="54" customFormat="1" ht="12.75" customHeight="1" x14ac:dyDescent="0.25">
      <c r="A88" s="55"/>
      <c r="B88" s="78"/>
      <c r="C88" s="45"/>
      <c r="D88" s="20"/>
      <c r="E88" s="44"/>
      <c r="F88" s="85"/>
    </row>
    <row r="89" spans="1:8" s="49" customFormat="1" x14ac:dyDescent="0.25">
      <c r="A89" s="56">
        <v>2.1</v>
      </c>
      <c r="B89" s="43" t="s">
        <v>44</v>
      </c>
      <c r="C89" s="48" t="s">
        <v>45</v>
      </c>
      <c r="D89" s="20">
        <v>4000</v>
      </c>
      <c r="E89" s="38"/>
      <c r="F89" s="38"/>
    </row>
    <row r="90" spans="1:8" s="54" customFormat="1" ht="12.75" customHeight="1" x14ac:dyDescent="0.25">
      <c r="A90" s="56"/>
      <c r="B90" s="43"/>
      <c r="C90" s="45"/>
      <c r="D90" s="20"/>
      <c r="E90" s="44"/>
      <c r="F90" s="85"/>
    </row>
    <row r="91" spans="1:8" s="49" customFormat="1" x14ac:dyDescent="0.25">
      <c r="A91" s="56">
        <v>2.11</v>
      </c>
      <c r="B91" s="43" t="s">
        <v>46</v>
      </c>
      <c r="C91" s="48" t="s">
        <v>45</v>
      </c>
      <c r="D91" s="20">
        <v>2000</v>
      </c>
      <c r="E91" s="38"/>
      <c r="F91" s="38"/>
    </row>
    <row r="92" spans="1:8" s="27" customFormat="1" ht="13.5" customHeight="1" x14ac:dyDescent="0.25">
      <c r="A92" s="36"/>
      <c r="B92" s="43"/>
      <c r="C92" s="44"/>
      <c r="D92" s="20"/>
      <c r="E92" s="53"/>
      <c r="F92" s="41"/>
      <c r="G92" s="42"/>
    </row>
    <row r="93" spans="1:8" s="27" customFormat="1" ht="13.5" customHeight="1" thickBot="1" x14ac:dyDescent="0.3">
      <c r="A93" s="58"/>
      <c r="B93" s="43"/>
      <c r="C93" s="87"/>
      <c r="D93" s="21"/>
      <c r="E93" s="88"/>
      <c r="F93" s="62"/>
      <c r="G93" s="42"/>
    </row>
    <row r="94" spans="1:8" s="27" customFormat="1" ht="18.75" x14ac:dyDescent="0.3">
      <c r="A94" s="33"/>
      <c r="B94" s="89" t="s">
        <v>47</v>
      </c>
      <c r="C94" s="35"/>
      <c r="D94" s="22"/>
      <c r="E94" s="31"/>
      <c r="F94" s="31"/>
      <c r="G94" s="32"/>
    </row>
    <row r="95" spans="1:8" s="27" customFormat="1" x14ac:dyDescent="0.25">
      <c r="A95" s="36"/>
      <c r="B95" s="43"/>
      <c r="C95" s="44"/>
      <c r="D95" s="20"/>
      <c r="E95" s="40"/>
      <c r="F95" s="41"/>
      <c r="G95" s="42"/>
    </row>
    <row r="96" spans="1:8" s="49" customFormat="1" ht="47.25" x14ac:dyDescent="0.25">
      <c r="A96" s="56">
        <v>2.12</v>
      </c>
      <c r="B96" s="43" t="s">
        <v>48</v>
      </c>
      <c r="C96" s="48" t="s">
        <v>41</v>
      </c>
      <c r="D96" s="20">
        <v>7000</v>
      </c>
      <c r="E96" s="38"/>
      <c r="F96" s="38"/>
    </row>
    <row r="97" spans="1:7" s="27" customFormat="1" x14ac:dyDescent="0.25">
      <c r="A97" s="56"/>
      <c r="B97" s="43"/>
      <c r="C97" s="44"/>
      <c r="D97" s="20"/>
      <c r="E97" s="53"/>
      <c r="F97" s="41"/>
      <c r="G97" s="42"/>
    </row>
    <row r="98" spans="1:7" s="49" customFormat="1" ht="31.5" x14ac:dyDescent="0.25">
      <c r="A98" s="56">
        <v>2.13</v>
      </c>
      <c r="B98" s="43" t="s">
        <v>49</v>
      </c>
      <c r="C98" s="48" t="s">
        <v>38</v>
      </c>
      <c r="D98" s="20">
        <v>1500</v>
      </c>
      <c r="E98" s="38"/>
      <c r="F98" s="38"/>
    </row>
    <row r="99" spans="1:7" s="27" customFormat="1" x14ac:dyDescent="0.25">
      <c r="A99" s="56"/>
      <c r="B99" s="43"/>
      <c r="C99" s="44"/>
      <c r="D99" s="20"/>
      <c r="E99" s="53"/>
      <c r="F99" s="41"/>
      <c r="G99" s="42"/>
    </row>
    <row r="100" spans="1:7" s="49" customFormat="1" ht="31.5" x14ac:dyDescent="0.25">
      <c r="A100" s="56">
        <v>2.14</v>
      </c>
      <c r="B100" s="43" t="s">
        <v>50</v>
      </c>
      <c r="C100" s="48" t="s">
        <v>41</v>
      </c>
      <c r="D100" s="20">
        <v>7000</v>
      </c>
      <c r="E100" s="38"/>
      <c r="F100" s="38"/>
    </row>
    <row r="101" spans="1:7" s="27" customFormat="1" x14ac:dyDescent="0.25">
      <c r="A101" s="56"/>
      <c r="B101" s="43"/>
      <c r="C101" s="44"/>
      <c r="D101" s="20"/>
      <c r="E101" s="53"/>
      <c r="F101" s="41"/>
      <c r="G101" s="42"/>
    </row>
    <row r="102" spans="1:7" s="54" customFormat="1" x14ac:dyDescent="0.25">
      <c r="A102" s="56"/>
      <c r="B102" s="43"/>
      <c r="C102" s="45"/>
      <c r="D102" s="20"/>
      <c r="E102" s="44"/>
      <c r="F102" s="85"/>
    </row>
    <row r="103" spans="1:7" s="49" customFormat="1" x14ac:dyDescent="0.25">
      <c r="A103" s="55"/>
      <c r="B103" s="43"/>
      <c r="C103" s="48"/>
      <c r="D103" s="20"/>
      <c r="E103" s="38"/>
      <c r="F103" s="38"/>
    </row>
    <row r="104" spans="1:7" s="27" customFormat="1" x14ac:dyDescent="0.25">
      <c r="A104" s="36"/>
      <c r="B104" s="43"/>
      <c r="C104" s="44"/>
      <c r="D104" s="20"/>
      <c r="E104" s="53"/>
      <c r="F104" s="41"/>
      <c r="G104" s="42"/>
    </row>
    <row r="105" spans="1:7" s="54" customFormat="1" x14ac:dyDescent="0.25">
      <c r="A105" s="55"/>
      <c r="B105" s="43"/>
      <c r="C105" s="45"/>
      <c r="D105" s="20"/>
      <c r="E105" s="44"/>
      <c r="F105" s="85"/>
    </row>
    <row r="106" spans="1:7" s="54" customFormat="1" x14ac:dyDescent="0.25">
      <c r="A106" s="55"/>
      <c r="B106" s="43"/>
      <c r="C106" s="45"/>
      <c r="D106" s="20"/>
      <c r="E106" s="44"/>
      <c r="F106" s="85"/>
    </row>
    <row r="107" spans="1:7" s="49" customFormat="1" x14ac:dyDescent="0.25">
      <c r="A107" s="55"/>
      <c r="B107" s="43"/>
      <c r="C107" s="48"/>
      <c r="D107" s="20"/>
      <c r="E107" s="38"/>
      <c r="F107" s="38"/>
    </row>
    <row r="108" spans="1:7" s="54" customFormat="1" x14ac:dyDescent="0.25">
      <c r="A108" s="55"/>
      <c r="B108" s="43"/>
      <c r="C108" s="45"/>
      <c r="D108" s="20"/>
      <c r="E108" s="44"/>
      <c r="F108" s="85"/>
    </row>
    <row r="109" spans="1:7" s="49" customFormat="1" x14ac:dyDescent="0.25">
      <c r="A109" s="55"/>
      <c r="B109" s="43"/>
      <c r="C109" s="48"/>
      <c r="D109" s="20"/>
      <c r="E109" s="38"/>
      <c r="F109" s="38"/>
    </row>
    <row r="110" spans="1:7" s="27" customFormat="1" x14ac:dyDescent="0.25">
      <c r="A110" s="36"/>
      <c r="B110" s="43"/>
      <c r="C110" s="44"/>
      <c r="D110" s="20"/>
      <c r="E110" s="53"/>
      <c r="F110" s="41"/>
      <c r="G110" s="42"/>
    </row>
    <row r="111" spans="1:7" s="27" customFormat="1" ht="16.5" thickBot="1" x14ac:dyDescent="0.3">
      <c r="A111" s="58"/>
      <c r="B111" s="43"/>
      <c r="C111" s="59"/>
      <c r="D111" s="23"/>
      <c r="E111" s="61"/>
      <c r="F111" s="62"/>
      <c r="G111" s="42"/>
    </row>
    <row r="112" spans="1:7" s="27" customFormat="1" ht="16.5" thickBot="1" x14ac:dyDescent="0.3">
      <c r="A112" s="58"/>
      <c r="B112" s="63" t="s">
        <v>8</v>
      </c>
      <c r="C112" s="90" t="s">
        <v>51</v>
      </c>
      <c r="D112" s="64"/>
      <c r="E112" s="65"/>
      <c r="F112" s="66"/>
      <c r="G112" s="42"/>
    </row>
    <row r="113" spans="1:7" s="27" customFormat="1" x14ac:dyDescent="0.25">
      <c r="A113" s="67"/>
      <c r="B113" s="68"/>
      <c r="C113" s="69"/>
      <c r="D113" s="70"/>
      <c r="E113" s="69"/>
      <c r="F113" s="71"/>
      <c r="G113" s="72"/>
    </row>
    <row r="114" spans="1:7" s="27" customFormat="1" ht="16.5" thickBot="1" x14ac:dyDescent="0.3">
      <c r="A114" s="73"/>
      <c r="B114" s="74"/>
      <c r="C114" s="74"/>
      <c r="D114" s="74"/>
      <c r="E114" s="75"/>
      <c r="F114" s="76"/>
      <c r="G114" s="77"/>
    </row>
    <row r="115" spans="1:7" s="27" customFormat="1" ht="21" customHeight="1" thickBot="1" x14ac:dyDescent="0.3">
      <c r="A115" s="24" t="s">
        <v>0</v>
      </c>
      <c r="B115" s="25" t="s">
        <v>1</v>
      </c>
      <c r="C115" s="25" t="s">
        <v>3</v>
      </c>
      <c r="D115" s="25" t="s">
        <v>4</v>
      </c>
      <c r="E115" s="25" t="s">
        <v>5</v>
      </c>
      <c r="F115" s="25" t="s">
        <v>2</v>
      </c>
      <c r="G115" s="26"/>
    </row>
    <row r="116" spans="1:7" x14ac:dyDescent="0.25">
      <c r="A116" s="14" t="s">
        <v>86</v>
      </c>
      <c r="B116" s="15"/>
      <c r="C116" s="3"/>
      <c r="D116" s="3"/>
      <c r="E116" s="3"/>
      <c r="F116" s="3"/>
    </row>
    <row r="117" spans="1:7" x14ac:dyDescent="0.25">
      <c r="A117" s="16" t="s">
        <v>53</v>
      </c>
      <c r="B117" s="13"/>
      <c r="C117" s="3"/>
      <c r="D117" s="3"/>
      <c r="E117" s="3"/>
      <c r="F117" s="3"/>
    </row>
    <row r="118" spans="1:7" s="27" customFormat="1" ht="18.75" x14ac:dyDescent="0.3">
      <c r="A118" s="91"/>
      <c r="B118" s="92" t="s">
        <v>61</v>
      </c>
      <c r="C118" s="51"/>
      <c r="D118" s="39"/>
      <c r="E118" s="31"/>
      <c r="F118" s="48"/>
    </row>
    <row r="119" spans="1:7" s="27" customFormat="1" x14ac:dyDescent="0.25">
      <c r="A119" s="93"/>
      <c r="B119" s="94"/>
      <c r="C119" s="51"/>
      <c r="D119" s="39"/>
      <c r="E119" s="61"/>
      <c r="F119" s="85"/>
    </row>
    <row r="120" spans="1:7" s="27" customFormat="1" x14ac:dyDescent="0.25">
      <c r="A120" s="93"/>
      <c r="B120" s="95"/>
      <c r="C120" s="51"/>
      <c r="D120" s="39"/>
      <c r="E120" s="61"/>
      <c r="F120" s="85"/>
    </row>
    <row r="121" spans="1:7" s="27" customFormat="1" ht="18.75" x14ac:dyDescent="0.3">
      <c r="A121" s="93">
        <v>1</v>
      </c>
      <c r="B121" s="96" t="s">
        <v>52</v>
      </c>
      <c r="C121" s="102" t="s">
        <v>85</v>
      </c>
      <c r="D121" s="39"/>
      <c r="E121" s="61"/>
      <c r="F121" s="97"/>
    </row>
    <row r="122" spans="1:7" s="27" customFormat="1" x14ac:dyDescent="0.25">
      <c r="A122" s="93"/>
      <c r="B122" s="95"/>
      <c r="C122" s="51"/>
      <c r="D122" s="39"/>
      <c r="E122" s="61"/>
      <c r="F122" s="97"/>
    </row>
    <row r="123" spans="1:7" s="27" customFormat="1" ht="18.75" x14ac:dyDescent="0.3">
      <c r="A123" s="93">
        <v>2</v>
      </c>
      <c r="B123" s="96" t="s">
        <v>55</v>
      </c>
      <c r="C123" s="102" t="s">
        <v>85</v>
      </c>
      <c r="D123" s="39"/>
      <c r="E123" s="61"/>
      <c r="F123" s="97"/>
    </row>
    <row r="124" spans="1:7" s="27" customFormat="1" x14ac:dyDescent="0.25">
      <c r="A124" s="93"/>
      <c r="B124" s="95"/>
      <c r="C124" s="51"/>
      <c r="D124" s="39"/>
      <c r="E124" s="61"/>
      <c r="F124" s="97"/>
    </row>
    <row r="125" spans="1:7" s="27" customFormat="1" ht="18.75" x14ac:dyDescent="0.3">
      <c r="A125" s="93">
        <v>3</v>
      </c>
      <c r="B125" s="96" t="s">
        <v>60</v>
      </c>
      <c r="C125" s="102" t="s">
        <v>85</v>
      </c>
      <c r="D125" s="39"/>
      <c r="E125" s="61"/>
      <c r="F125" s="97"/>
    </row>
    <row r="126" spans="1:7" s="27" customFormat="1" x14ac:dyDescent="0.25">
      <c r="A126" s="93"/>
      <c r="B126" s="95"/>
      <c r="C126" s="51"/>
      <c r="D126" s="39"/>
      <c r="E126" s="61"/>
      <c r="F126" s="97"/>
    </row>
    <row r="127" spans="1:7" s="27" customFormat="1" x14ac:dyDescent="0.25">
      <c r="A127" s="93"/>
      <c r="B127" s="95"/>
      <c r="C127" s="51"/>
      <c r="D127" s="39"/>
      <c r="E127" s="61"/>
      <c r="F127" s="97"/>
    </row>
    <row r="128" spans="1:7" s="27" customFormat="1" ht="16.5" thickBot="1" x14ac:dyDescent="0.3">
      <c r="A128" s="93"/>
      <c r="B128" s="95"/>
      <c r="C128" s="51"/>
      <c r="D128" s="39"/>
      <c r="E128" s="61"/>
      <c r="F128" s="97"/>
    </row>
    <row r="129" spans="1:7" s="27" customFormat="1" ht="19.5" thickBot="1" x14ac:dyDescent="0.3">
      <c r="A129" s="98"/>
      <c r="B129" s="99" t="s">
        <v>62</v>
      </c>
      <c r="C129" s="102" t="s">
        <v>85</v>
      </c>
      <c r="D129" s="100"/>
      <c r="E129" s="65"/>
      <c r="F129" s="101"/>
    </row>
    <row r="130" spans="1:7" s="27" customFormat="1" ht="16.5" thickBot="1" x14ac:dyDescent="0.3">
      <c r="A130" s="93"/>
      <c r="B130" s="95"/>
      <c r="C130" s="51"/>
      <c r="D130" s="39"/>
      <c r="E130" s="61"/>
      <c r="F130" s="97"/>
    </row>
    <row r="131" spans="1:7" s="27" customFormat="1" x14ac:dyDescent="0.25">
      <c r="A131" s="67"/>
      <c r="B131" s="68" t="s">
        <v>54</v>
      </c>
      <c r="C131" s="69"/>
      <c r="D131" s="70"/>
      <c r="E131" s="69"/>
      <c r="F131" s="71"/>
      <c r="G131" s="72"/>
    </row>
  </sheetData>
  <pageMargins left="0.57999999999999996" right="0.39" top="0.75" bottom="0.75" header="0.3" footer="0.3"/>
  <pageSetup scale="78" orientation="portrait" horizontalDpi="300" verticalDpi="300" r:id="rId1"/>
  <rowBreaks count="3" manualBreakCount="3">
    <brk id="41" max="5" man="1"/>
    <brk id="69" max="5" man="1"/>
    <brk id="1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PROJECT A</vt:lpstr>
      <vt:lpstr>PROJECT B</vt:lpstr>
      <vt:lpstr>'PROJECT B'!Print_Area</vt:lpstr>
    </vt:vector>
  </TitlesOfParts>
  <Company>Mecoyconsultants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Benard</cp:lastModifiedBy>
  <cp:lastPrinted>2013-05-24T13:39:05Z</cp:lastPrinted>
  <dcterms:created xsi:type="dcterms:W3CDTF">2013-05-02T11:53:34Z</dcterms:created>
  <dcterms:modified xsi:type="dcterms:W3CDTF">2021-08-26T16:58:24Z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d281a565-2434-4f85-8bb8-6614a77bef73</vt:lpwstr>
  </property>
</Properties>
</file>